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480" yWindow="135" windowWidth="24915" windowHeight="10800"/>
  </bookViews>
  <sheets>
    <sheet name="Plot Mass" sheetId="1" r:id="rId1"/>
    <sheet name="Preliminary Height Data" sheetId="2" r:id="rId2"/>
    <sheet name="Plot Height Data" sheetId="3" r:id="rId3"/>
  </sheets>
  <definedNames>
    <definedName name="_Ref375978147" localSheetId="1">'Preliminary Height Data'!$J$25</definedName>
    <definedName name="_Ref375978309" localSheetId="2">'Plot Height Data'!$Q$17</definedName>
    <definedName name="_Ref379273287" localSheetId="2">'Plot Height Data'!$G$35</definedName>
    <definedName name="_Ref379277813" localSheetId="2">'Plot Height Data'!$Q$35</definedName>
    <definedName name="_Ref380417331" localSheetId="0">'Plot Mass'!#REF!</definedName>
  </definedNames>
  <calcPr calcId="145621"/>
</workbook>
</file>

<file path=xl/calcChain.xml><?xml version="1.0" encoding="utf-8"?>
<calcChain xmlns="http://schemas.openxmlformats.org/spreadsheetml/2006/main">
  <c r="Y6" i="1" l="1"/>
  <c r="Y7" i="1"/>
  <c r="Y8" i="1"/>
  <c r="Y9" i="1"/>
  <c r="Y10" i="1"/>
  <c r="Y11" i="1"/>
  <c r="Y12" i="1"/>
  <c r="Y5" i="1"/>
  <c r="X6" i="1"/>
  <c r="X7" i="1"/>
  <c r="X8" i="1"/>
  <c r="X9" i="1"/>
  <c r="X10" i="1"/>
  <c r="X11" i="1"/>
  <c r="X12" i="1"/>
  <c r="X5" i="1"/>
  <c r="W6" i="1"/>
  <c r="W7" i="1"/>
  <c r="W8" i="1"/>
  <c r="W9" i="1"/>
  <c r="W10" i="1"/>
  <c r="W11" i="1"/>
  <c r="W12" i="1"/>
  <c r="W5" i="1"/>
  <c r="V6" i="1"/>
  <c r="V7" i="1"/>
  <c r="V8" i="1"/>
  <c r="V9" i="1"/>
  <c r="V10" i="1"/>
  <c r="V11" i="1"/>
  <c r="V12" i="1"/>
  <c r="V5" i="1"/>
  <c r="U6" i="1"/>
  <c r="U7" i="1"/>
  <c r="U8" i="1"/>
  <c r="U9" i="1"/>
  <c r="U10" i="1"/>
  <c r="U11" i="1"/>
  <c r="U12" i="1"/>
  <c r="U5" i="1"/>
</calcChain>
</file>

<file path=xl/sharedStrings.xml><?xml version="1.0" encoding="utf-8"?>
<sst xmlns="http://schemas.openxmlformats.org/spreadsheetml/2006/main" count="614" uniqueCount="90">
  <si>
    <t xml:space="preserve">Top </t>
  </si>
  <si>
    <t>Middle</t>
  </si>
  <si>
    <t>Lower</t>
  </si>
  <si>
    <t>Total</t>
  </si>
  <si>
    <t>EG</t>
  </si>
  <si>
    <t>EBL</t>
  </si>
  <si>
    <t>EBD</t>
  </si>
  <si>
    <t>SG</t>
  </si>
  <si>
    <t>SBL</t>
  </si>
  <si>
    <t>SBD</t>
  </si>
  <si>
    <t>Other</t>
  </si>
  <si>
    <t>1a</t>
  </si>
  <si>
    <t>1b</t>
  </si>
  <si>
    <t>1c</t>
  </si>
  <si>
    <t>2a</t>
  </si>
  <si>
    <t>2b</t>
  </si>
  <si>
    <t>2c</t>
  </si>
  <si>
    <t>3a</t>
  </si>
  <si>
    <t>3b</t>
  </si>
  <si>
    <t>3c</t>
  </si>
  <si>
    <t>4a</t>
  </si>
  <si>
    <t>4b</t>
  </si>
  <si>
    <t>4c</t>
  </si>
  <si>
    <t>5a</t>
  </si>
  <si>
    <t>5b</t>
  </si>
  <si>
    <t>5c</t>
  </si>
  <si>
    <t>Vertical section</t>
  </si>
  <si>
    <t>Plot ID</t>
  </si>
  <si>
    <r>
      <t>Mass of dry matter (DM) in each harvested plot (kg/m</t>
    </r>
    <r>
      <rPr>
        <b/>
        <vertAlign val="superscript"/>
        <sz val="11"/>
        <color theme="1"/>
        <rFont val="Calibri"/>
        <family val="2"/>
        <scheme val="minor"/>
      </rPr>
      <t>2</t>
    </r>
    <r>
      <rPr>
        <b/>
        <sz val="11"/>
        <color theme="1"/>
        <rFont val="Calibri"/>
        <family val="2"/>
        <scheme val="minor"/>
      </rPr>
      <t>)</t>
    </r>
  </si>
  <si>
    <t>Top Canopy</t>
  </si>
  <si>
    <t>Mean</t>
  </si>
  <si>
    <t>Std Dev</t>
  </si>
  <si>
    <t xml:space="preserve">Median </t>
  </si>
  <si>
    <t>Range</t>
  </si>
  <si>
    <t>Min</t>
  </si>
  <si>
    <t>Max</t>
  </si>
  <si>
    <t>Middle Canopy</t>
  </si>
  <si>
    <t>Lower Canopy</t>
  </si>
  <si>
    <r>
      <t>Canopy mass statistics (kg/m</t>
    </r>
    <r>
      <rPr>
        <b/>
        <vertAlign val="superscript"/>
        <sz val="11"/>
        <color theme="1"/>
        <rFont val="Calibri"/>
        <family val="2"/>
        <scheme val="minor"/>
      </rPr>
      <t>2</t>
    </r>
    <r>
      <rPr>
        <b/>
        <sz val="11"/>
        <color theme="1"/>
        <rFont val="Calibri"/>
        <family val="2"/>
        <scheme val="minor"/>
      </rPr>
      <t>)</t>
    </r>
  </si>
  <si>
    <t>All plots (vertical sections summed)</t>
  </si>
  <si>
    <t>Number of Strides</t>
  </si>
  <si>
    <t>Side of the track (Left/Right) (Walking in anticlockwise direction)</t>
  </si>
  <si>
    <t>Dominant species</t>
  </si>
  <si>
    <t>North Side</t>
  </si>
  <si>
    <t>R</t>
  </si>
  <si>
    <t>L</t>
  </si>
  <si>
    <t>B</t>
  </si>
  <si>
    <t>E</t>
  </si>
  <si>
    <t>Standard Error</t>
  </si>
  <si>
    <t>Median</t>
  </si>
  <si>
    <t>Mode</t>
  </si>
  <si>
    <t>Standard Deviation</t>
  </si>
  <si>
    <t>Sample Variance</t>
  </si>
  <si>
    <t>Kurtosis</t>
  </si>
  <si>
    <t>Skewness</t>
  </si>
  <si>
    <t>Minimum</t>
  </si>
  <si>
    <t>Maximum</t>
  </si>
  <si>
    <t>Sum</t>
  </si>
  <si>
    <t>Count</t>
  </si>
  <si>
    <t>Confidence Level(95.0%)</t>
  </si>
  <si>
    <t>E (S)</t>
  </si>
  <si>
    <t>S</t>
  </si>
  <si>
    <t>E (G)</t>
  </si>
  <si>
    <t>E G</t>
  </si>
  <si>
    <t>E (B)</t>
  </si>
  <si>
    <t>South Side</t>
  </si>
  <si>
    <t>B (G)</t>
  </si>
  <si>
    <t>Preliminary canopy height survey</t>
  </si>
  <si>
    <t>KEY</t>
  </si>
  <si>
    <r>
      <t xml:space="preserve">E = </t>
    </r>
    <r>
      <rPr>
        <b/>
        <i/>
        <sz val="11"/>
        <color theme="1"/>
        <rFont val="Calibri"/>
        <family val="2"/>
        <scheme val="minor"/>
      </rPr>
      <t>Empodisma robustum</t>
    </r>
  </si>
  <si>
    <r>
      <t xml:space="preserve">B = </t>
    </r>
    <r>
      <rPr>
        <b/>
        <i/>
        <sz val="11"/>
        <color theme="1"/>
        <rFont val="Calibri"/>
        <family val="2"/>
        <scheme val="minor"/>
      </rPr>
      <t>Baumea teretifolia</t>
    </r>
  </si>
  <si>
    <r>
      <t xml:space="preserve">S = </t>
    </r>
    <r>
      <rPr>
        <b/>
        <i/>
        <sz val="11"/>
        <color theme="1"/>
        <rFont val="Calibri"/>
        <family val="2"/>
        <scheme val="minor"/>
      </rPr>
      <t>Schoenus brevifolius</t>
    </r>
  </si>
  <si>
    <r>
      <t xml:space="preserve">G = </t>
    </r>
    <r>
      <rPr>
        <b/>
        <i/>
        <sz val="11"/>
        <color theme="1"/>
        <rFont val="Calibri"/>
        <family val="2"/>
        <scheme val="minor"/>
      </rPr>
      <t xml:space="preserve">Gleichenia dicarpa </t>
    </r>
  </si>
  <si>
    <t>Stastical properties of E. robustum height</t>
  </si>
  <si>
    <r>
      <t xml:space="preserve">Description: The loop track around the Kopuatai EC tower was walked in an anticlockwise direction, and a canopy height measurement was taken every 10 strides. When sedges were present the height of the </t>
    </r>
    <r>
      <rPr>
        <i/>
        <sz val="11"/>
        <color theme="1"/>
        <rFont val="Calibri"/>
        <family val="2"/>
        <scheme val="minor"/>
      </rPr>
      <t>E. robustum</t>
    </r>
    <r>
      <rPr>
        <sz val="11"/>
        <color theme="1"/>
        <rFont val="Calibri"/>
        <family val="2"/>
        <scheme val="minor"/>
      </rPr>
      <t xml:space="preserve"> canopy was visually estimated</t>
    </r>
  </si>
  <si>
    <t>Highest point of canopy (cm)</t>
  </si>
  <si>
    <t>Height of Empodisma (cm) (visual estimate)</t>
  </si>
  <si>
    <r>
      <t>Density (kg/m</t>
    </r>
    <r>
      <rPr>
        <b/>
        <vertAlign val="superscript"/>
        <sz val="11"/>
        <color theme="1"/>
        <rFont val="Calibri"/>
        <family val="2"/>
        <scheme val="minor"/>
      </rPr>
      <t>3</t>
    </r>
    <r>
      <rPr>
        <b/>
        <sz val="11"/>
        <color theme="1"/>
        <rFont val="Calibri"/>
        <family val="2"/>
        <scheme val="minor"/>
      </rPr>
      <t>)</t>
    </r>
  </si>
  <si>
    <r>
      <t>Mass (kg/m</t>
    </r>
    <r>
      <rPr>
        <b/>
        <vertAlign val="superscript"/>
        <sz val="11"/>
        <color theme="1"/>
        <rFont val="Calibri"/>
        <family val="2"/>
        <scheme val="minor"/>
      </rPr>
      <t>2</t>
    </r>
    <r>
      <rPr>
        <b/>
        <sz val="11"/>
        <color theme="1"/>
        <rFont val="Calibri"/>
        <family val="2"/>
        <scheme val="minor"/>
      </rPr>
      <t>)</t>
    </r>
  </si>
  <si>
    <t>Height (cm)</t>
  </si>
  <si>
    <t>Height, mass and density data for the 15 harvested plots</t>
  </si>
  <si>
    <t>Air Space</t>
  </si>
  <si>
    <t>Upper</t>
  </si>
  <si>
    <t>Thickness of each vertical section in each plot (cm)</t>
  </si>
  <si>
    <t>Figure ‎4.1 Map of the eddy covariance (EC) tower area, with the tower indicated by the red diamond, and the access track and loop track shown in blue. The randomly generated transects used for sample plots are shown as white lines, and the plots themselves are indicated with black and white dots. The loop track was used to take the preliminary height measurements which informed the sample design, and to access transects. The green square indicates the location of the plot harvested by J. Goodrich, referred to in Section ‎4.3.5. (Source: Adapted from Google Earth™ (2013)).</t>
  </si>
  <si>
    <r>
      <t xml:space="preserve">Figure </t>
    </r>
    <r>
      <rPr>
        <sz val="11"/>
        <color theme="1"/>
        <rFont val="Arial"/>
        <family val="2"/>
      </rPr>
      <t>‎</t>
    </r>
    <r>
      <rPr>
        <sz val="12"/>
        <color theme="1"/>
        <rFont val="Times New Roman"/>
        <family val="1"/>
      </rPr>
      <t>4.3 (a) the distribution of 149 canopy height measurements from the preliminary survey</t>
    </r>
  </si>
  <si>
    <r>
      <t xml:space="preserve">Figure </t>
    </r>
    <r>
      <rPr>
        <sz val="11"/>
        <color theme="1"/>
        <rFont val="Arial"/>
        <family val="2"/>
      </rPr>
      <t>‎</t>
    </r>
    <r>
      <rPr>
        <sz val="12"/>
        <color theme="1"/>
        <rFont val="Times New Roman"/>
        <family val="1"/>
      </rPr>
      <t>4.3 (b) the distribution of heights of the 15 harvested plots</t>
    </r>
  </si>
  <si>
    <r>
      <t xml:space="preserve">Figure </t>
    </r>
    <r>
      <rPr>
        <sz val="11"/>
        <color theme="1"/>
        <rFont val="Arial"/>
        <family val="2"/>
      </rPr>
      <t>‎</t>
    </r>
    <r>
      <rPr>
        <sz val="12"/>
        <color theme="1"/>
        <rFont val="Times New Roman"/>
        <family val="1"/>
      </rPr>
      <t xml:space="preserve">4.4 Histogram showing the distribution of canopy mass in the 15 harvested plots </t>
    </r>
  </si>
  <si>
    <r>
      <t xml:space="preserve">Figure </t>
    </r>
    <r>
      <rPr>
        <sz val="11"/>
        <color theme="1"/>
        <rFont val="Arial"/>
        <family val="2"/>
      </rPr>
      <t>‎</t>
    </r>
    <r>
      <rPr>
        <sz val="12"/>
        <color theme="1"/>
        <rFont val="Times New Roman"/>
        <family val="1"/>
      </rPr>
      <t>4.5 Regression analyses of plot height vs vegetation density (kg m</t>
    </r>
    <r>
      <rPr>
        <vertAlign val="superscript"/>
        <sz val="12"/>
        <color theme="1"/>
        <rFont val="Times New Roman"/>
        <family val="1"/>
      </rPr>
      <t>-3</t>
    </r>
    <r>
      <rPr>
        <sz val="12"/>
        <color theme="1"/>
        <rFont val="Times New Roman"/>
        <family val="1"/>
      </rPr>
      <t>) and plot height vs vegetation mass (kg m</t>
    </r>
    <r>
      <rPr>
        <vertAlign val="superscript"/>
        <sz val="12"/>
        <color theme="1"/>
        <rFont val="Times New Roman"/>
        <family val="1"/>
      </rPr>
      <t>-2</t>
    </r>
    <r>
      <rPr>
        <sz val="12"/>
        <color theme="1"/>
        <rFont val="Times New Roman"/>
        <family val="1"/>
      </rPr>
      <t>), with the R</t>
    </r>
    <r>
      <rPr>
        <vertAlign val="superscript"/>
        <sz val="12"/>
        <color theme="1"/>
        <rFont val="Times New Roman"/>
        <family val="1"/>
      </rPr>
      <t>2</t>
    </r>
    <r>
      <rPr>
        <sz val="12"/>
        <color theme="1"/>
        <rFont val="Times New Roman"/>
        <family val="1"/>
      </rPr>
      <t xml:space="preserve"> values equations for each regression. </t>
    </r>
  </si>
  <si>
    <r>
      <t xml:space="preserve">Figure </t>
    </r>
    <r>
      <rPr>
        <sz val="11"/>
        <color theme="1"/>
        <rFont val="Arial"/>
        <family val="2"/>
      </rPr>
      <t>‎</t>
    </r>
    <r>
      <rPr>
        <sz val="12"/>
        <color theme="1"/>
        <rFont val="Times New Roman"/>
        <family val="1"/>
      </rPr>
      <t>4.6 Boxplot showing the upper  limit of canopy section boundaries in the 15 harvested sites. The horizontal lines in the centre of each box indicate the median height, the upper and lower edges of the boxes represent the 75th and 25th percentiles respectively, the whiskers extend to the most extreme data points and the plus symbol identifies an outlier.</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</si>
</sst>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x14ac:knownFonts="1">
    <font>
      <sz val="11"/>
      <color theme="1"/>
      <name val="Calibri"/>
      <family val="2"/>
      <scheme val="minor"/>
    </font>
    <font>
      <b/>
      <sz val="11"/>
      <color theme="1"/>
      <name val="Calibri"/>
      <family val="2"/>
      <scheme val="minor"/>
    </font>
    <font>
      <sz val="11"/>
      <color theme="1"/>
      <name val="Calibri"/>
      <family val="2"/>
    </font>
    <font>
      <b/>
      <sz val="11"/>
      <color rgb="FF000000"/>
      <name val="Calibri"/>
      <family val="2"/>
    </font>
    <font>
      <b/>
      <sz val="11"/>
      <color theme="1"/>
      <name val="Calibri"/>
      <family val="2"/>
    </font>
    <font>
      <b/>
      <vertAlign val="superscript"/>
      <sz val="11"/>
      <color theme="1"/>
      <name val="Calibri"/>
      <family val="2"/>
      <scheme val="minor"/>
    </font>
    <font>
      <i/>
      <sz val="11"/>
      <color theme="1"/>
      <name val="Calibri"/>
      <family val="2"/>
      <scheme val="minor"/>
    </font>
    <font>
      <b/>
      <i/>
      <sz val="11"/>
      <color theme="1"/>
      <name val="Calibri"/>
      <family val="2"/>
      <scheme val="minor"/>
    </font>
    <font>
      <sz val="11"/>
      <color theme="1"/>
      <name val="Arial"/>
      <family val="2"/>
    </font>
    <font>
      <sz val="12"/>
      <color theme="1"/>
      <name val="Times New Roman"/>
      <family val="1"/>
    </font>
    <font>
      <vertAlign val="superscript"/>
      <sz val="12"/>
      <color theme="1"/>
      <name val="Times New Roman"/>
      <family val="1"/>
    </font>
  </fonts>
  <fills count="2">
    <fill>
      <patternFill patternType="none"/>
    </fill>
    <fill>
      <patternFill patternType="gray125"/>
    </fill>
  </fills>
  <borders count="4">
    <border>
      <left/>
      <right/>
      <top/>
      <bottom/>
      <diagonal/>
    </border>
    <border>
      <left style="thin">
        <color indexed="64"/>
      </left>
      <right/>
      <top/>
      <bottom/>
      <diagonal/>
    </border>
    <border>
      <left/>
      <right/>
      <top style="medium">
        <color indexed="64"/>
      </top>
      <bottom style="thin">
        <color indexed="64"/>
      </bottom>
      <diagonal/>
    </border>
    <border>
      <left/>
      <right/>
      <top/>
      <bottom style="medium">
        <color indexed="64"/>
      </bottom>
      <diagonal/>
    </border>
  </borders>
  <cellStyleXfs count="1">
    <xf numFmtId="0" fontId="0" fillId="0" borderId="0"/>
  </cellStyleXfs>
  <cellXfs count="21">
    <xf numFmtId="0" fontId="0" fillId="0" borderId="0" xfId="0"/>
    <xf numFmtId="0" fontId="1" fillId="0" borderId="0" xfId="0" applyFont="1"/>
    <xf numFmtId="0" fontId="3" fillId="0" borderId="0" xfId="0" applyFont="1" applyFill="1" applyBorder="1"/>
    <xf numFmtId="0" fontId="4" fillId="0" borderId="0" xfId="0" applyFont="1" applyFill="1" applyBorder="1"/>
    <xf numFmtId="164" fontId="1" fillId="0" borderId="0" xfId="0" applyNumberFormat="1" applyFont="1"/>
    <xf numFmtId="164" fontId="0" fillId="0" borderId="0" xfId="0" applyNumberFormat="1"/>
    <xf numFmtId="164" fontId="0" fillId="0" borderId="0" xfId="0" applyNumberFormat="1" applyFont="1"/>
    <xf numFmtId="0" fontId="1" fillId="0" borderId="1" xfId="0" applyFont="1" applyBorder="1"/>
    <xf numFmtId="0" fontId="0" fillId="0" borderId="1" xfId="0" applyBorder="1"/>
    <xf numFmtId="0" fontId="6" fillId="0" borderId="2" xfId="0" applyFont="1" applyFill="1" applyBorder="1" applyAlignment="1">
      <alignment horizontal="centerContinuous"/>
    </xf>
    <xf numFmtId="0" fontId="0" fillId="0" borderId="0" xfId="0" applyFill="1" applyBorder="1" applyAlignment="1"/>
    <xf numFmtId="0" fontId="0" fillId="0" borderId="3" xfId="0" applyFill="1" applyBorder="1" applyAlignment="1"/>
    <xf numFmtId="0" fontId="6" fillId="0" borderId="0" xfId="0" applyFont="1" applyFill="1" applyBorder="1" applyAlignment="1">
      <alignment horizontal="centerContinuous"/>
    </xf>
    <xf numFmtId="0" fontId="0" fillId="0" borderId="0" xfId="0" applyBorder="1"/>
    <xf numFmtId="164" fontId="3" fillId="0" borderId="0" xfId="0" applyNumberFormat="1" applyFont="1" applyFill="1" applyBorder="1"/>
    <xf numFmtId="164" fontId="2" fillId="0" borderId="0" xfId="0" applyNumberFormat="1" applyFont="1" applyFill="1" applyBorder="1"/>
    <xf numFmtId="164" fontId="4" fillId="0" borderId="0" xfId="0" applyNumberFormat="1" applyFont="1" applyFill="1" applyBorder="1"/>
    <xf numFmtId="1" fontId="0" fillId="0" borderId="0" xfId="0" applyNumberFormat="1" applyFill="1" applyBorder="1" applyAlignment="1"/>
    <xf numFmtId="2" fontId="0" fillId="0" borderId="0" xfId="0" applyNumberFormat="1" applyFill="1" applyBorder="1" applyAlignment="1"/>
    <xf numFmtId="2" fontId="0" fillId="0" borderId="3" xfId="0" applyNumberFormat="1" applyFill="1" applyBorder="1" applyAlignment="1"/>
    <xf numFmtId="0" fontId="9" fillId="0" borderId="0" xfId="0" applyFo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8" Type="http://schemas.openxmlformats.org/officeDocument/2006/relationships/image" Target="../media/image8.jpeg"/><Relationship Id="rId13" Type="http://schemas.openxmlformats.org/officeDocument/2006/relationships/image" Target="../media/image13.jpeg"/><Relationship Id="rId3" Type="http://schemas.openxmlformats.org/officeDocument/2006/relationships/image" Target="../media/image3.jpeg"/><Relationship Id="rId7" Type="http://schemas.openxmlformats.org/officeDocument/2006/relationships/image" Target="../media/image7.jpeg"/><Relationship Id="rId12" Type="http://schemas.openxmlformats.org/officeDocument/2006/relationships/image" Target="../media/image12.jpeg"/><Relationship Id="rId17" Type="http://schemas.openxmlformats.org/officeDocument/2006/relationships/image" Target="../media/image17.png"/><Relationship Id="rId2" Type="http://schemas.openxmlformats.org/officeDocument/2006/relationships/image" Target="../media/image2.jpeg"/><Relationship Id="rId16" Type="http://schemas.openxmlformats.org/officeDocument/2006/relationships/image" Target="../media/image16.jpeg"/><Relationship Id="rId1" Type="http://schemas.openxmlformats.org/officeDocument/2006/relationships/image" Target="../media/image1.jpeg"/><Relationship Id="rId6" Type="http://schemas.openxmlformats.org/officeDocument/2006/relationships/image" Target="../media/image6.jpeg"/><Relationship Id="rId11" Type="http://schemas.openxmlformats.org/officeDocument/2006/relationships/image" Target="../media/image11.jpeg"/><Relationship Id="rId5" Type="http://schemas.openxmlformats.org/officeDocument/2006/relationships/image" Target="../media/image5.jpeg"/><Relationship Id="rId15" Type="http://schemas.openxmlformats.org/officeDocument/2006/relationships/image" Target="../media/image15.png"/><Relationship Id="rId10" Type="http://schemas.openxmlformats.org/officeDocument/2006/relationships/image" Target="../media/image10.jpeg"/><Relationship Id="rId4" Type="http://schemas.openxmlformats.org/officeDocument/2006/relationships/image" Target="../media/image4.jpeg"/><Relationship Id="rId9" Type="http://schemas.openxmlformats.org/officeDocument/2006/relationships/image" Target="../media/image9.jpeg"/><Relationship Id="rId14" Type="http://schemas.openxmlformats.org/officeDocument/2006/relationships/image" Target="../media/image1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8.emf"/></Relationships>
</file>

<file path=xl/drawings/_rels/drawing3.xml.rels><?xml version="1.0" encoding="UTF-8" standalone="yes"?>
<Relationships xmlns="http://schemas.openxmlformats.org/package/2006/relationships"><Relationship Id="rId3" Type="http://schemas.openxmlformats.org/officeDocument/2006/relationships/image" Target="../media/image21.emf"/><Relationship Id="rId2" Type="http://schemas.openxmlformats.org/officeDocument/2006/relationships/image" Target="../media/image20.emf"/><Relationship Id="rId1" Type="http://schemas.openxmlformats.org/officeDocument/2006/relationships/image" Target="../media/image19.emf"/><Relationship Id="rId4" Type="http://schemas.openxmlformats.org/officeDocument/2006/relationships/image" Target="../media/image22.emf"/></Relationships>
</file>

<file path=xl/drawings/drawing1.xml><?xml version="1.0" encoding="utf-8"?>
<xdr:wsDr xmlns:xdr="http://schemas.openxmlformats.org/drawingml/2006/spreadsheetDrawing" xmlns:a="http://schemas.openxmlformats.org/drawingml/2006/main">
  <xdr:twoCellAnchor editAs="oneCell">
    <xdr:from>
      <xdr:col>7</xdr:col>
      <xdr:colOff>19049</xdr:colOff>
      <xdr:row>2</xdr:row>
      <xdr:rowOff>19050</xdr:rowOff>
    </xdr:from>
    <xdr:to>
      <xdr:col>9</xdr:col>
      <xdr:colOff>180974</xdr:colOff>
      <xdr:row>11</xdr:row>
      <xdr:rowOff>156582</xdr:rowOff>
    </xdr:to>
    <xdr:pic>
      <xdr:nvPicPr>
        <xdr:cNvPr id="2" name="Picture 1"/>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0692" t="8053" r="-1257" b="474"/>
        <a:stretch/>
      </xdr:blipFill>
      <xdr:spPr>
        <a:xfrm>
          <a:off x="4286249" y="428625"/>
          <a:ext cx="1381125" cy="1852032"/>
        </a:xfrm>
        <a:prstGeom prst="rect">
          <a:avLst/>
        </a:prstGeom>
        <a:ln>
          <a:solidFill>
            <a:schemeClr val="tx1"/>
          </a:solidFill>
        </a:ln>
      </xdr:spPr>
    </xdr:pic>
    <xdr:clientData/>
  </xdr:twoCellAnchor>
  <xdr:twoCellAnchor editAs="oneCell">
    <xdr:from>
      <xdr:col>7</xdr:col>
      <xdr:colOff>2</xdr:colOff>
      <xdr:row>13</xdr:row>
      <xdr:rowOff>2</xdr:rowOff>
    </xdr:from>
    <xdr:to>
      <xdr:col>9</xdr:col>
      <xdr:colOff>66676</xdr:colOff>
      <xdr:row>21</xdr:row>
      <xdr:rowOff>183242</xdr:rowOff>
    </xdr:to>
    <xdr:pic>
      <xdr:nvPicPr>
        <xdr:cNvPr id="3" name="Picture 2"/>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4267202" y="2505077"/>
          <a:ext cx="1285874" cy="1707240"/>
        </a:xfrm>
        <a:prstGeom prst="rect">
          <a:avLst/>
        </a:prstGeom>
        <a:ln>
          <a:solidFill>
            <a:schemeClr val="tx1"/>
          </a:solidFill>
        </a:ln>
      </xdr:spPr>
    </xdr:pic>
    <xdr:clientData/>
  </xdr:twoCellAnchor>
  <xdr:twoCellAnchor editAs="oneCell">
    <xdr:from>
      <xdr:col>7</xdr:col>
      <xdr:colOff>1</xdr:colOff>
      <xdr:row>23</xdr:row>
      <xdr:rowOff>1</xdr:rowOff>
    </xdr:from>
    <xdr:to>
      <xdr:col>9</xdr:col>
      <xdr:colOff>95250</xdr:colOff>
      <xdr:row>32</xdr:row>
      <xdr:rowOff>31066</xdr:rowOff>
    </xdr:to>
    <xdr:pic>
      <xdr:nvPicPr>
        <xdr:cNvPr id="4" name="Picture 3"/>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4267201" y="4410076"/>
          <a:ext cx="1314449" cy="1745565"/>
        </a:xfrm>
        <a:prstGeom prst="rect">
          <a:avLst/>
        </a:prstGeom>
        <a:ln>
          <a:solidFill>
            <a:sysClr val="windowText" lastClr="000000"/>
          </a:solidFill>
        </a:ln>
      </xdr:spPr>
    </xdr:pic>
    <xdr:clientData/>
  </xdr:twoCellAnchor>
  <xdr:twoCellAnchor editAs="oneCell">
    <xdr:from>
      <xdr:col>7</xdr:col>
      <xdr:colOff>0</xdr:colOff>
      <xdr:row>33</xdr:row>
      <xdr:rowOff>0</xdr:rowOff>
    </xdr:from>
    <xdr:to>
      <xdr:col>9</xdr:col>
      <xdr:colOff>95250</xdr:colOff>
      <xdr:row>42</xdr:row>
      <xdr:rowOff>9525</xdr:rowOff>
    </xdr:to>
    <xdr:pic>
      <xdr:nvPicPr>
        <xdr:cNvPr id="5" name="Picture 4" descr="C:\Users\amk40\Desktop\alex\20130409_132745.jpg"/>
        <xdr:cNvPicPr/>
      </xdr:nvPicPr>
      <xdr:blipFill>
        <a:blip xmlns:r="http://schemas.openxmlformats.org/officeDocument/2006/relationships" r:embed="rId4" cstate="print">
          <a:extLst>
            <a:ext uri="{28A0092B-C50C-407E-A947-70E740481C1C}">
              <a14:useLocalDpi xmlns:a14="http://schemas.microsoft.com/office/drawing/2010/main" val="0"/>
            </a:ext>
          </a:extLst>
        </a:blip>
        <a:srcRect/>
        <a:stretch>
          <a:fillRect/>
        </a:stretch>
      </xdr:blipFill>
      <xdr:spPr bwMode="auto">
        <a:xfrm>
          <a:off x="4267200" y="6315075"/>
          <a:ext cx="1314450" cy="1724025"/>
        </a:xfrm>
        <a:prstGeom prst="rect">
          <a:avLst/>
        </a:prstGeom>
        <a:noFill/>
        <a:ln>
          <a:solidFill>
            <a:sysClr val="windowText" lastClr="000000"/>
          </a:solidFill>
        </a:ln>
      </xdr:spPr>
    </xdr:pic>
    <xdr:clientData/>
  </xdr:twoCellAnchor>
  <xdr:twoCellAnchor editAs="oneCell">
    <xdr:from>
      <xdr:col>7</xdr:col>
      <xdr:colOff>1</xdr:colOff>
      <xdr:row>43</xdr:row>
      <xdr:rowOff>9525</xdr:rowOff>
    </xdr:from>
    <xdr:to>
      <xdr:col>9</xdr:col>
      <xdr:colOff>85725</xdr:colOff>
      <xdr:row>52</xdr:row>
      <xdr:rowOff>0</xdr:rowOff>
    </xdr:to>
    <xdr:pic>
      <xdr:nvPicPr>
        <xdr:cNvPr id="6" name="Picture 5" descr="C:\Users\amk40\Desktop\alex\20130409_110911.jpg"/>
        <xdr:cNvPicPr/>
      </xdr:nvPicPr>
      <xdr:blipFill>
        <a:blip xmlns:r="http://schemas.openxmlformats.org/officeDocument/2006/relationships" r:embed="rId5" cstate="print">
          <a:extLst>
            <a:ext uri="{28A0092B-C50C-407E-A947-70E740481C1C}">
              <a14:useLocalDpi xmlns:a14="http://schemas.microsoft.com/office/drawing/2010/main" val="0"/>
            </a:ext>
          </a:extLst>
        </a:blip>
        <a:srcRect/>
        <a:stretch>
          <a:fillRect/>
        </a:stretch>
      </xdr:blipFill>
      <xdr:spPr bwMode="auto">
        <a:xfrm>
          <a:off x="4267201" y="8229600"/>
          <a:ext cx="1304924" cy="1704975"/>
        </a:xfrm>
        <a:prstGeom prst="rect">
          <a:avLst/>
        </a:prstGeom>
        <a:noFill/>
        <a:ln>
          <a:solidFill>
            <a:sysClr val="windowText" lastClr="000000"/>
          </a:solidFill>
        </a:ln>
      </xdr:spPr>
    </xdr:pic>
    <xdr:clientData/>
  </xdr:twoCellAnchor>
  <xdr:twoCellAnchor editAs="oneCell">
    <xdr:from>
      <xdr:col>7</xdr:col>
      <xdr:colOff>0</xdr:colOff>
      <xdr:row>53</xdr:row>
      <xdr:rowOff>0</xdr:rowOff>
    </xdr:from>
    <xdr:to>
      <xdr:col>9</xdr:col>
      <xdr:colOff>114300</xdr:colOff>
      <xdr:row>62</xdr:row>
      <xdr:rowOff>28575</xdr:rowOff>
    </xdr:to>
    <xdr:pic>
      <xdr:nvPicPr>
        <xdr:cNvPr id="7" name="Picture 6" descr="C:\Users\amk40\Desktop\alex\20130409_113110.jpg"/>
        <xdr:cNvPicPr/>
      </xdr:nvPicPr>
      <xdr:blipFill>
        <a:blip xmlns:r="http://schemas.openxmlformats.org/officeDocument/2006/relationships" r:embed="rId6" cstate="print">
          <a:extLst>
            <a:ext uri="{28A0092B-C50C-407E-A947-70E740481C1C}">
              <a14:useLocalDpi xmlns:a14="http://schemas.microsoft.com/office/drawing/2010/main" val="0"/>
            </a:ext>
          </a:extLst>
        </a:blip>
        <a:srcRect/>
        <a:stretch>
          <a:fillRect/>
        </a:stretch>
      </xdr:blipFill>
      <xdr:spPr bwMode="auto">
        <a:xfrm>
          <a:off x="4267200" y="10125075"/>
          <a:ext cx="1333500" cy="1743075"/>
        </a:xfrm>
        <a:prstGeom prst="rect">
          <a:avLst/>
        </a:prstGeom>
        <a:noFill/>
        <a:ln>
          <a:solidFill>
            <a:sysClr val="windowText" lastClr="000000"/>
          </a:solidFill>
        </a:ln>
      </xdr:spPr>
    </xdr:pic>
    <xdr:clientData/>
  </xdr:twoCellAnchor>
  <xdr:twoCellAnchor editAs="oneCell">
    <xdr:from>
      <xdr:col>9</xdr:col>
      <xdr:colOff>209551</xdr:colOff>
      <xdr:row>53</xdr:row>
      <xdr:rowOff>9525</xdr:rowOff>
    </xdr:from>
    <xdr:to>
      <xdr:col>11</xdr:col>
      <xdr:colOff>533401</xdr:colOff>
      <xdr:row>62</xdr:row>
      <xdr:rowOff>47625</xdr:rowOff>
    </xdr:to>
    <xdr:pic>
      <xdr:nvPicPr>
        <xdr:cNvPr id="8" name="Picture 7" descr="C:\Users\amk40\Desktop\alex\20130409_113050.jpg"/>
        <xdr:cNvPicPr/>
      </xdr:nvPicPr>
      <xdr:blipFill>
        <a:blip xmlns:r="http://schemas.openxmlformats.org/officeDocument/2006/relationships" r:embed="rId7" cstate="print">
          <a:extLst>
            <a:ext uri="{28A0092B-C50C-407E-A947-70E740481C1C}">
              <a14:useLocalDpi xmlns:a14="http://schemas.microsoft.com/office/drawing/2010/main" val="0"/>
            </a:ext>
          </a:extLst>
        </a:blip>
        <a:srcRect/>
        <a:stretch>
          <a:fillRect/>
        </a:stretch>
      </xdr:blipFill>
      <xdr:spPr bwMode="auto">
        <a:xfrm>
          <a:off x="5695951" y="10134600"/>
          <a:ext cx="1238250" cy="1752600"/>
        </a:xfrm>
        <a:prstGeom prst="rect">
          <a:avLst/>
        </a:prstGeom>
        <a:noFill/>
        <a:ln>
          <a:solidFill>
            <a:sysClr val="windowText" lastClr="000000"/>
          </a:solidFill>
        </a:ln>
      </xdr:spPr>
    </xdr:pic>
    <xdr:clientData/>
  </xdr:twoCellAnchor>
  <xdr:twoCellAnchor editAs="oneCell">
    <xdr:from>
      <xdr:col>7</xdr:col>
      <xdr:colOff>0</xdr:colOff>
      <xdr:row>64</xdr:row>
      <xdr:rowOff>1</xdr:rowOff>
    </xdr:from>
    <xdr:to>
      <xdr:col>8</xdr:col>
      <xdr:colOff>533400</xdr:colOff>
      <xdr:row>73</xdr:row>
      <xdr:rowOff>1</xdr:rowOff>
    </xdr:to>
    <xdr:pic>
      <xdr:nvPicPr>
        <xdr:cNvPr id="9" name="Picture 8"/>
        <xdr:cNvPicPr>
          <a:picLocks noChangeAspect="1"/>
        </xdr:cNvPicPr>
      </xdr:nvPicPr>
      <xdr:blipFill>
        <a:blip xmlns:r="http://schemas.openxmlformats.org/officeDocument/2006/relationships" r:embed="rId8" cstate="print">
          <a:extLst>
            <a:ext uri="{28A0092B-C50C-407E-A947-70E740481C1C}">
              <a14:useLocalDpi xmlns:a14="http://schemas.microsoft.com/office/drawing/2010/main" val="0"/>
            </a:ext>
          </a:extLst>
        </a:blip>
        <a:stretch>
          <a:fillRect/>
        </a:stretch>
      </xdr:blipFill>
      <xdr:spPr>
        <a:xfrm>
          <a:off x="4267200" y="12220576"/>
          <a:ext cx="1143000" cy="1714500"/>
        </a:xfrm>
        <a:prstGeom prst="rect">
          <a:avLst/>
        </a:prstGeom>
        <a:ln>
          <a:solidFill>
            <a:sysClr val="windowText" lastClr="000000"/>
          </a:solidFill>
        </a:ln>
      </xdr:spPr>
    </xdr:pic>
    <xdr:clientData/>
  </xdr:twoCellAnchor>
  <xdr:twoCellAnchor editAs="oneCell">
    <xdr:from>
      <xdr:col>7</xdr:col>
      <xdr:colOff>0</xdr:colOff>
      <xdr:row>74</xdr:row>
      <xdr:rowOff>1</xdr:rowOff>
    </xdr:from>
    <xdr:to>
      <xdr:col>8</xdr:col>
      <xdr:colOff>533400</xdr:colOff>
      <xdr:row>83</xdr:row>
      <xdr:rowOff>1</xdr:rowOff>
    </xdr:to>
    <xdr:pic>
      <xdr:nvPicPr>
        <xdr:cNvPr id="10" name="Picture 9"/>
        <xdr:cNvPicPr>
          <a:picLocks noChangeAspect="1"/>
        </xdr:cNvPicPr>
      </xdr:nvPicPr>
      <xdr:blipFill>
        <a:blip xmlns:r="http://schemas.openxmlformats.org/officeDocument/2006/relationships" r:embed="rId9" cstate="print">
          <a:extLst>
            <a:ext uri="{28A0092B-C50C-407E-A947-70E740481C1C}">
              <a14:useLocalDpi xmlns:a14="http://schemas.microsoft.com/office/drawing/2010/main" val="0"/>
            </a:ext>
          </a:extLst>
        </a:blip>
        <a:stretch>
          <a:fillRect/>
        </a:stretch>
      </xdr:blipFill>
      <xdr:spPr>
        <a:xfrm>
          <a:off x="4267200" y="14125576"/>
          <a:ext cx="1143000" cy="1714500"/>
        </a:xfrm>
        <a:prstGeom prst="rect">
          <a:avLst/>
        </a:prstGeom>
        <a:ln>
          <a:solidFill>
            <a:sysClr val="windowText" lastClr="000000"/>
          </a:solidFill>
        </a:ln>
      </xdr:spPr>
    </xdr:pic>
    <xdr:clientData/>
  </xdr:twoCellAnchor>
  <xdr:twoCellAnchor editAs="oneCell">
    <xdr:from>
      <xdr:col>7</xdr:col>
      <xdr:colOff>0</xdr:colOff>
      <xdr:row>84</xdr:row>
      <xdr:rowOff>1</xdr:rowOff>
    </xdr:from>
    <xdr:to>
      <xdr:col>8</xdr:col>
      <xdr:colOff>533400</xdr:colOff>
      <xdr:row>93</xdr:row>
      <xdr:rowOff>1</xdr:rowOff>
    </xdr:to>
    <xdr:pic>
      <xdr:nvPicPr>
        <xdr:cNvPr id="11" name="Picture 10"/>
        <xdr:cNvPicPr>
          <a:picLocks noChangeAspect="1"/>
        </xdr:cNvPicPr>
      </xdr:nvPicPr>
      <xdr:blipFill>
        <a:blip xmlns:r="http://schemas.openxmlformats.org/officeDocument/2006/relationships" r:embed="rId10" cstate="print">
          <a:extLst>
            <a:ext uri="{28A0092B-C50C-407E-A947-70E740481C1C}">
              <a14:useLocalDpi xmlns:a14="http://schemas.microsoft.com/office/drawing/2010/main" val="0"/>
            </a:ext>
          </a:extLst>
        </a:blip>
        <a:stretch>
          <a:fillRect/>
        </a:stretch>
      </xdr:blipFill>
      <xdr:spPr>
        <a:xfrm>
          <a:off x="4267200" y="16030576"/>
          <a:ext cx="1143000" cy="1714500"/>
        </a:xfrm>
        <a:prstGeom prst="rect">
          <a:avLst/>
        </a:prstGeom>
        <a:ln>
          <a:solidFill>
            <a:sysClr val="windowText" lastClr="000000"/>
          </a:solidFill>
        </a:ln>
      </xdr:spPr>
    </xdr:pic>
    <xdr:clientData/>
  </xdr:twoCellAnchor>
  <xdr:twoCellAnchor editAs="oneCell">
    <xdr:from>
      <xdr:col>7</xdr:col>
      <xdr:colOff>1</xdr:colOff>
      <xdr:row>94</xdr:row>
      <xdr:rowOff>0</xdr:rowOff>
    </xdr:from>
    <xdr:to>
      <xdr:col>8</xdr:col>
      <xdr:colOff>552451</xdr:colOff>
      <xdr:row>103</xdr:row>
      <xdr:rowOff>28575</xdr:rowOff>
    </xdr:to>
    <xdr:pic>
      <xdr:nvPicPr>
        <xdr:cNvPr id="12" name="Picture 11"/>
        <xdr:cNvPicPr>
          <a:picLocks noChangeAspect="1"/>
        </xdr:cNvPicPr>
      </xdr:nvPicPr>
      <xdr:blipFill>
        <a:blip xmlns:r="http://schemas.openxmlformats.org/officeDocument/2006/relationships" r:embed="rId11" cstate="print">
          <a:extLst>
            <a:ext uri="{28A0092B-C50C-407E-A947-70E740481C1C}">
              <a14:useLocalDpi xmlns:a14="http://schemas.microsoft.com/office/drawing/2010/main" val="0"/>
            </a:ext>
          </a:extLst>
        </a:blip>
        <a:stretch>
          <a:fillRect/>
        </a:stretch>
      </xdr:blipFill>
      <xdr:spPr>
        <a:xfrm>
          <a:off x="4267201" y="17935575"/>
          <a:ext cx="1162050" cy="1743075"/>
        </a:xfrm>
        <a:prstGeom prst="rect">
          <a:avLst/>
        </a:prstGeom>
        <a:ln>
          <a:solidFill>
            <a:sysClr val="windowText" lastClr="000000"/>
          </a:solidFill>
        </a:ln>
      </xdr:spPr>
    </xdr:pic>
    <xdr:clientData/>
  </xdr:twoCellAnchor>
  <xdr:twoCellAnchor editAs="oneCell">
    <xdr:from>
      <xdr:col>7</xdr:col>
      <xdr:colOff>0</xdr:colOff>
      <xdr:row>104</xdr:row>
      <xdr:rowOff>0</xdr:rowOff>
    </xdr:from>
    <xdr:to>
      <xdr:col>8</xdr:col>
      <xdr:colOff>533400</xdr:colOff>
      <xdr:row>113</xdr:row>
      <xdr:rowOff>0</xdr:rowOff>
    </xdr:to>
    <xdr:pic>
      <xdr:nvPicPr>
        <xdr:cNvPr id="13" name="Picture 12"/>
        <xdr:cNvPicPr>
          <a:picLocks noChangeAspect="1"/>
        </xdr:cNvPicPr>
      </xdr:nvPicPr>
      <xdr:blipFill>
        <a:blip xmlns:r="http://schemas.openxmlformats.org/officeDocument/2006/relationships" r:embed="rId12" cstate="print">
          <a:extLst>
            <a:ext uri="{28A0092B-C50C-407E-A947-70E740481C1C}">
              <a14:useLocalDpi xmlns:a14="http://schemas.microsoft.com/office/drawing/2010/main" val="0"/>
            </a:ext>
          </a:extLst>
        </a:blip>
        <a:stretch>
          <a:fillRect/>
        </a:stretch>
      </xdr:blipFill>
      <xdr:spPr>
        <a:xfrm>
          <a:off x="4267200" y="19840575"/>
          <a:ext cx="1143000" cy="1714500"/>
        </a:xfrm>
        <a:prstGeom prst="rect">
          <a:avLst/>
        </a:prstGeom>
        <a:ln>
          <a:solidFill>
            <a:sysClr val="windowText" lastClr="000000"/>
          </a:solidFill>
        </a:ln>
      </xdr:spPr>
    </xdr:pic>
    <xdr:clientData/>
  </xdr:twoCellAnchor>
  <xdr:twoCellAnchor editAs="oneCell">
    <xdr:from>
      <xdr:col>7</xdr:col>
      <xdr:colOff>0</xdr:colOff>
      <xdr:row>114</xdr:row>
      <xdr:rowOff>0</xdr:rowOff>
    </xdr:from>
    <xdr:to>
      <xdr:col>8</xdr:col>
      <xdr:colOff>527050</xdr:colOff>
      <xdr:row>122</xdr:row>
      <xdr:rowOff>180975</xdr:rowOff>
    </xdr:to>
    <xdr:pic>
      <xdr:nvPicPr>
        <xdr:cNvPr id="14" name="Picture 13"/>
        <xdr:cNvPicPr>
          <a:picLocks noChangeAspect="1"/>
        </xdr:cNvPicPr>
      </xdr:nvPicPr>
      <xdr:blipFill>
        <a:blip xmlns:r="http://schemas.openxmlformats.org/officeDocument/2006/relationships" r:embed="rId13" cstate="print">
          <a:extLst>
            <a:ext uri="{28A0092B-C50C-407E-A947-70E740481C1C}">
              <a14:useLocalDpi xmlns:a14="http://schemas.microsoft.com/office/drawing/2010/main" val="0"/>
            </a:ext>
          </a:extLst>
        </a:blip>
        <a:stretch>
          <a:fillRect/>
        </a:stretch>
      </xdr:blipFill>
      <xdr:spPr>
        <a:xfrm>
          <a:off x="4267200" y="21745575"/>
          <a:ext cx="1136650" cy="1704975"/>
        </a:xfrm>
        <a:prstGeom prst="rect">
          <a:avLst/>
        </a:prstGeom>
        <a:ln>
          <a:solidFill>
            <a:sysClr val="windowText" lastClr="000000"/>
          </a:solidFill>
        </a:ln>
      </xdr:spPr>
    </xdr:pic>
    <xdr:clientData/>
  </xdr:twoCellAnchor>
  <xdr:twoCellAnchor editAs="oneCell">
    <xdr:from>
      <xdr:col>7</xdr:col>
      <xdr:colOff>0</xdr:colOff>
      <xdr:row>124</xdr:row>
      <xdr:rowOff>0</xdr:rowOff>
    </xdr:from>
    <xdr:to>
      <xdr:col>9</xdr:col>
      <xdr:colOff>9525</xdr:colOff>
      <xdr:row>132</xdr:row>
      <xdr:rowOff>171450</xdr:rowOff>
    </xdr:to>
    <xdr:pic>
      <xdr:nvPicPr>
        <xdr:cNvPr id="15" name="Picture 14" descr="C:\Users\amk40\Desktop\alex\20130409_122204.jpg"/>
        <xdr:cNvPicPr/>
      </xdr:nvPicPr>
      <xdr:blipFill>
        <a:blip xmlns:r="http://schemas.openxmlformats.org/officeDocument/2006/relationships" r:embed="rId14" cstate="print">
          <a:extLst>
            <a:ext uri="{28A0092B-C50C-407E-A947-70E740481C1C}">
              <a14:useLocalDpi xmlns:a14="http://schemas.microsoft.com/office/drawing/2010/main" val="0"/>
            </a:ext>
          </a:extLst>
        </a:blip>
        <a:srcRect/>
        <a:stretch>
          <a:fillRect/>
        </a:stretch>
      </xdr:blipFill>
      <xdr:spPr bwMode="auto">
        <a:xfrm>
          <a:off x="4267200" y="23650575"/>
          <a:ext cx="1228725" cy="1695450"/>
        </a:xfrm>
        <a:prstGeom prst="rect">
          <a:avLst/>
        </a:prstGeom>
        <a:noFill/>
        <a:ln>
          <a:solidFill>
            <a:sysClr val="windowText" lastClr="000000"/>
          </a:solidFill>
        </a:ln>
      </xdr:spPr>
    </xdr:pic>
    <xdr:clientData/>
  </xdr:twoCellAnchor>
  <xdr:twoCellAnchor editAs="oneCell">
    <xdr:from>
      <xdr:col>7</xdr:col>
      <xdr:colOff>0</xdr:colOff>
      <xdr:row>134</xdr:row>
      <xdr:rowOff>0</xdr:rowOff>
    </xdr:from>
    <xdr:to>
      <xdr:col>9</xdr:col>
      <xdr:colOff>66675</xdr:colOff>
      <xdr:row>142</xdr:row>
      <xdr:rowOff>189915</xdr:rowOff>
    </xdr:to>
    <xdr:pic>
      <xdr:nvPicPr>
        <xdr:cNvPr id="16" name="Picture 15"/>
        <xdr:cNvPicPr>
          <a:picLocks noChangeAspect="1"/>
        </xdr:cNvPicPr>
      </xdr:nvPicPr>
      <xdr:blipFill>
        <a:blip xmlns:r="http://schemas.openxmlformats.org/officeDocument/2006/relationships" r:embed="rId15"/>
        <a:stretch>
          <a:fillRect/>
        </a:stretch>
      </xdr:blipFill>
      <xdr:spPr>
        <a:xfrm>
          <a:off x="4267200" y="25555575"/>
          <a:ext cx="1285875" cy="1713915"/>
        </a:xfrm>
        <a:prstGeom prst="rect">
          <a:avLst/>
        </a:prstGeom>
        <a:ln>
          <a:solidFill>
            <a:sysClr val="windowText" lastClr="000000"/>
          </a:solidFill>
        </a:ln>
      </xdr:spPr>
    </xdr:pic>
    <xdr:clientData/>
  </xdr:twoCellAnchor>
  <xdr:twoCellAnchor editAs="oneCell">
    <xdr:from>
      <xdr:col>7</xdr:col>
      <xdr:colOff>0</xdr:colOff>
      <xdr:row>144</xdr:row>
      <xdr:rowOff>1</xdr:rowOff>
    </xdr:from>
    <xdr:to>
      <xdr:col>9</xdr:col>
      <xdr:colOff>38100</xdr:colOff>
      <xdr:row>153</xdr:row>
      <xdr:rowOff>1</xdr:rowOff>
    </xdr:to>
    <xdr:pic>
      <xdr:nvPicPr>
        <xdr:cNvPr id="17" name="Picture 16" descr="C:\Users\amk40\Desktop\alex\20130409_120722.jpg"/>
        <xdr:cNvPicPr/>
      </xdr:nvPicPr>
      <xdr:blipFill>
        <a:blip xmlns:r="http://schemas.openxmlformats.org/officeDocument/2006/relationships" r:embed="rId16" cstate="print">
          <a:extLst>
            <a:ext uri="{28A0092B-C50C-407E-A947-70E740481C1C}">
              <a14:useLocalDpi xmlns:a14="http://schemas.microsoft.com/office/drawing/2010/main" val="0"/>
            </a:ext>
          </a:extLst>
        </a:blip>
        <a:srcRect/>
        <a:stretch>
          <a:fillRect/>
        </a:stretch>
      </xdr:blipFill>
      <xdr:spPr bwMode="auto">
        <a:xfrm>
          <a:off x="4267200" y="27460576"/>
          <a:ext cx="1257300" cy="1714500"/>
        </a:xfrm>
        <a:prstGeom prst="rect">
          <a:avLst/>
        </a:prstGeom>
        <a:noFill/>
        <a:ln>
          <a:solidFill>
            <a:sysClr val="windowText" lastClr="000000"/>
          </a:solidFill>
        </a:ln>
      </xdr:spPr>
    </xdr:pic>
    <xdr:clientData/>
  </xdr:twoCellAnchor>
  <xdr:twoCellAnchor>
    <xdr:from>
      <xdr:col>14</xdr:col>
      <xdr:colOff>0</xdr:colOff>
      <xdr:row>33</xdr:row>
      <xdr:rowOff>190499</xdr:rowOff>
    </xdr:from>
    <xdr:to>
      <xdr:col>22</xdr:col>
      <xdr:colOff>419100</xdr:colOff>
      <xdr:row>54</xdr:row>
      <xdr:rowOff>85724</xdr:rowOff>
    </xdr:to>
    <xdr:grpSp>
      <xdr:nvGrpSpPr>
        <xdr:cNvPr id="18" name="Group 17"/>
        <xdr:cNvGrpSpPr/>
      </xdr:nvGrpSpPr>
      <xdr:grpSpPr>
        <a:xfrm>
          <a:off x="8229600" y="6505574"/>
          <a:ext cx="5295900" cy="3895725"/>
          <a:chOff x="0" y="0"/>
          <a:chExt cx="5698541" cy="4085577"/>
        </a:xfrm>
      </xdr:grpSpPr>
      <xdr:pic>
        <xdr:nvPicPr>
          <xdr:cNvPr id="19" name="Picture 18"/>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1" t="10347" r="26741" b="1134"/>
          <a:stretch/>
        </xdr:blipFill>
        <xdr:spPr bwMode="auto">
          <a:xfrm>
            <a:off x="29261" y="0"/>
            <a:ext cx="5669280" cy="4030675"/>
          </a:xfrm>
          <a:prstGeom prst="rect">
            <a:avLst/>
          </a:prstGeom>
          <a:ln>
            <a:noFill/>
          </a:ln>
          <a:extLst>
            <a:ext uri="{53640926-AAD7-44D8-BBD7-CCE9431645EC}">
              <a14:shadowObscured xmlns:a14="http://schemas.microsoft.com/office/drawing/2010/main"/>
            </a:ext>
          </a:extLst>
        </xdr:spPr>
      </xdr:pic>
      <xdr:sp macro="" textlink="">
        <xdr:nvSpPr>
          <xdr:cNvPr id="20" name="Text Box 2"/>
          <xdr:cNvSpPr txBox="1">
            <a:spLocks noChangeArrowheads="1"/>
          </xdr:cNvSpPr>
        </xdr:nvSpPr>
        <xdr:spPr bwMode="auto">
          <a:xfrm>
            <a:off x="4732934" y="1677016"/>
            <a:ext cx="963930" cy="3302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Transect 1</a:t>
            </a:r>
            <a:endParaRPr lang="en-NZ" sz="1200">
              <a:effectLst/>
              <a:latin typeface="Times New Roman"/>
              <a:ea typeface="SimSun"/>
              <a:cs typeface="Arial"/>
            </a:endParaRPr>
          </a:p>
        </xdr:txBody>
      </xdr:sp>
      <xdr:sp macro="" textlink="">
        <xdr:nvSpPr>
          <xdr:cNvPr id="21" name="Text Box 2"/>
          <xdr:cNvSpPr txBox="1">
            <a:spLocks noChangeArrowheads="1"/>
          </xdr:cNvSpPr>
        </xdr:nvSpPr>
        <xdr:spPr bwMode="auto">
          <a:xfrm>
            <a:off x="4454992" y="1183264"/>
            <a:ext cx="962660" cy="3302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Transect 4</a:t>
            </a:r>
            <a:endParaRPr lang="en-NZ" sz="1200">
              <a:effectLst/>
              <a:latin typeface="Times New Roman"/>
              <a:ea typeface="SimSun"/>
              <a:cs typeface="Arial"/>
            </a:endParaRPr>
          </a:p>
        </xdr:txBody>
      </xdr:sp>
      <xdr:sp macro="" textlink="">
        <xdr:nvSpPr>
          <xdr:cNvPr id="22" name="Text Box 2"/>
          <xdr:cNvSpPr txBox="1">
            <a:spLocks noChangeArrowheads="1"/>
          </xdr:cNvSpPr>
        </xdr:nvSpPr>
        <xdr:spPr bwMode="auto">
          <a:xfrm>
            <a:off x="3975820" y="823012"/>
            <a:ext cx="916305" cy="3302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Transect 2</a:t>
            </a:r>
            <a:endParaRPr lang="en-NZ" sz="1200">
              <a:effectLst/>
              <a:latin typeface="Times New Roman"/>
              <a:ea typeface="SimSun"/>
              <a:cs typeface="Arial"/>
            </a:endParaRPr>
          </a:p>
        </xdr:txBody>
      </xdr:sp>
      <xdr:sp macro="" textlink="">
        <xdr:nvSpPr>
          <xdr:cNvPr id="23" name="Text Box 2"/>
          <xdr:cNvSpPr txBox="1">
            <a:spLocks noChangeArrowheads="1"/>
          </xdr:cNvSpPr>
        </xdr:nvSpPr>
        <xdr:spPr bwMode="auto">
          <a:xfrm>
            <a:off x="1228954" y="2121399"/>
            <a:ext cx="1043305" cy="3302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Transect 3</a:t>
            </a:r>
            <a:endParaRPr lang="en-NZ" sz="1200">
              <a:effectLst/>
              <a:latin typeface="Times New Roman"/>
              <a:ea typeface="SimSun"/>
              <a:cs typeface="Arial"/>
            </a:endParaRPr>
          </a:p>
        </xdr:txBody>
      </xdr:sp>
      <xdr:sp macro="" textlink="">
        <xdr:nvSpPr>
          <xdr:cNvPr id="24" name="Text Box 2"/>
          <xdr:cNvSpPr txBox="1">
            <a:spLocks noChangeArrowheads="1"/>
          </xdr:cNvSpPr>
        </xdr:nvSpPr>
        <xdr:spPr bwMode="auto">
          <a:xfrm>
            <a:off x="1792224" y="587060"/>
            <a:ext cx="920750" cy="3302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Transect 5</a:t>
            </a:r>
            <a:endParaRPr lang="en-NZ" sz="1200">
              <a:effectLst/>
              <a:latin typeface="Times New Roman"/>
              <a:ea typeface="SimSun"/>
              <a:cs typeface="Arial"/>
            </a:endParaRPr>
          </a:p>
        </xdr:txBody>
      </xdr:sp>
      <xdr:cxnSp macro="">
        <xdr:nvCxnSpPr>
          <xdr:cNvPr id="25" name="Straight Connector 24"/>
          <xdr:cNvCxnSpPr/>
        </xdr:nvCxnSpPr>
        <xdr:spPr>
          <a:xfrm>
            <a:off x="117044" y="3957523"/>
            <a:ext cx="1554480" cy="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6" name="Straight Connector 25"/>
          <xdr:cNvCxnSpPr/>
        </xdr:nvCxnSpPr>
        <xdr:spPr>
          <a:xfrm flipV="1">
            <a:off x="124358" y="3855110"/>
            <a:ext cx="0" cy="97791"/>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7" name="Straight Connector 26"/>
          <xdr:cNvCxnSpPr/>
        </xdr:nvCxnSpPr>
        <xdr:spPr>
          <a:xfrm flipV="1">
            <a:off x="1675180" y="3847795"/>
            <a:ext cx="2540" cy="97791"/>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8" name="Straight Connector 27"/>
          <xdr:cNvCxnSpPr/>
        </xdr:nvCxnSpPr>
        <xdr:spPr>
          <a:xfrm flipV="1">
            <a:off x="899770" y="3884373"/>
            <a:ext cx="0" cy="66675"/>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29" name="Straight Connector 28"/>
          <xdr:cNvCxnSpPr/>
        </xdr:nvCxnSpPr>
        <xdr:spPr>
          <a:xfrm flipV="1">
            <a:off x="519379" y="3906317"/>
            <a:ext cx="0" cy="45085"/>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cxnSp macro="">
        <xdr:nvCxnSpPr>
          <xdr:cNvPr id="30" name="Straight Connector 29"/>
          <xdr:cNvCxnSpPr/>
        </xdr:nvCxnSpPr>
        <xdr:spPr>
          <a:xfrm flipV="1">
            <a:off x="1294790" y="3906317"/>
            <a:ext cx="0" cy="44450"/>
          </a:xfrm>
          <a:prstGeom prst="line">
            <a:avLst/>
          </a:prstGeom>
          <a:ln>
            <a:solidFill>
              <a:schemeClr val="bg1"/>
            </a:solidFill>
          </a:ln>
        </xdr:spPr>
        <xdr:style>
          <a:lnRef idx="1">
            <a:schemeClr val="accent1"/>
          </a:lnRef>
          <a:fillRef idx="0">
            <a:schemeClr val="accent1"/>
          </a:fillRef>
          <a:effectRef idx="0">
            <a:schemeClr val="accent1"/>
          </a:effectRef>
          <a:fontRef idx="minor">
            <a:schemeClr val="tx1"/>
          </a:fontRef>
        </xdr:style>
      </xdr:cxnSp>
      <xdr:sp macro="" textlink="">
        <xdr:nvSpPr>
          <xdr:cNvPr id="31" name="Down Arrow 30"/>
          <xdr:cNvSpPr/>
        </xdr:nvSpPr>
        <xdr:spPr>
          <a:xfrm rot="10800000">
            <a:off x="5274259" y="343814"/>
            <a:ext cx="210185" cy="243840"/>
          </a:xfrm>
          <a:prstGeom prst="downArrow">
            <a:avLst>
              <a:gd name="adj1" fmla="val 44634"/>
              <a:gd name="adj2" fmla="val 86277"/>
            </a:avLst>
          </a:prstGeom>
          <a:solidFill>
            <a:schemeClr val="bg1">
              <a:lumMod val="75000"/>
            </a:schemeClr>
          </a:solidFill>
          <a:ln w="9525"/>
        </xdr:spPr>
        <xdr:style>
          <a:lnRef idx="2">
            <a:schemeClr val="dk1">
              <a:shade val="50000"/>
            </a:schemeClr>
          </a:lnRef>
          <a:fillRef idx="1">
            <a:schemeClr val="dk1"/>
          </a:fillRef>
          <a:effectRef idx="0">
            <a:schemeClr val="dk1"/>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NZ"/>
          </a:p>
        </xdr:txBody>
      </xdr:sp>
      <xdr:sp macro="" textlink="">
        <xdr:nvSpPr>
          <xdr:cNvPr id="32" name="Text Box 298"/>
          <xdr:cNvSpPr txBox="1"/>
        </xdr:nvSpPr>
        <xdr:spPr>
          <a:xfrm>
            <a:off x="5237683" y="109728"/>
            <a:ext cx="314325" cy="28765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just">
              <a:lnSpc>
                <a:spcPct val="150000"/>
              </a:lnSpc>
              <a:spcAft>
                <a:spcPts val="1000"/>
              </a:spcAft>
            </a:pPr>
            <a:r>
              <a:rPr lang="en-NZ" sz="1050">
                <a:solidFill>
                  <a:srgbClr val="FFFFFF"/>
                </a:solidFill>
                <a:effectLst/>
                <a:latin typeface="Georgia"/>
                <a:ea typeface="Dotum"/>
                <a:cs typeface="Arial"/>
              </a:rPr>
              <a:t>N</a:t>
            </a:r>
            <a:endParaRPr lang="en-NZ" sz="1200">
              <a:effectLst/>
              <a:latin typeface="Times New Roman"/>
              <a:ea typeface="SimSun"/>
              <a:cs typeface="Arial"/>
            </a:endParaRPr>
          </a:p>
        </xdr:txBody>
      </xdr:sp>
      <xdr:sp macro="" textlink="">
        <xdr:nvSpPr>
          <xdr:cNvPr id="33" name="Text Box 2"/>
          <xdr:cNvSpPr txBox="1">
            <a:spLocks noChangeArrowheads="1"/>
          </xdr:cNvSpPr>
        </xdr:nvSpPr>
        <xdr:spPr bwMode="auto">
          <a:xfrm>
            <a:off x="2421331" y="724204"/>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c</a:t>
            </a:r>
            <a:endParaRPr lang="en-NZ" sz="1200">
              <a:effectLst/>
              <a:latin typeface="Times New Roman"/>
              <a:ea typeface="SimSun"/>
              <a:cs typeface="Arial"/>
            </a:endParaRPr>
          </a:p>
        </xdr:txBody>
      </xdr:sp>
      <xdr:sp macro="" textlink="">
        <xdr:nvSpPr>
          <xdr:cNvPr id="34" name="Text Box 2"/>
          <xdr:cNvSpPr txBox="1">
            <a:spLocks noChangeArrowheads="1"/>
          </xdr:cNvSpPr>
        </xdr:nvSpPr>
        <xdr:spPr bwMode="auto">
          <a:xfrm>
            <a:off x="2633472" y="987552"/>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a </a:t>
            </a:r>
            <a:endParaRPr lang="en-NZ" sz="1200">
              <a:effectLst/>
              <a:latin typeface="Times New Roman"/>
              <a:ea typeface="SimSun"/>
              <a:cs typeface="Arial"/>
            </a:endParaRPr>
          </a:p>
        </xdr:txBody>
      </xdr:sp>
      <xdr:sp macro="" textlink="">
        <xdr:nvSpPr>
          <xdr:cNvPr id="35" name="Text Box 2"/>
          <xdr:cNvSpPr txBox="1">
            <a:spLocks noChangeArrowheads="1"/>
          </xdr:cNvSpPr>
        </xdr:nvSpPr>
        <xdr:spPr bwMode="auto">
          <a:xfrm>
            <a:off x="2918765" y="1272844"/>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b </a:t>
            </a:r>
            <a:endParaRPr lang="en-NZ" sz="1200">
              <a:effectLst/>
              <a:latin typeface="Times New Roman"/>
              <a:ea typeface="SimSun"/>
              <a:cs typeface="Arial"/>
            </a:endParaRPr>
          </a:p>
        </xdr:txBody>
      </xdr:sp>
      <xdr:sp macro="" textlink="">
        <xdr:nvSpPr>
          <xdr:cNvPr id="36" name="Text Box 2"/>
          <xdr:cNvSpPr txBox="1">
            <a:spLocks noChangeArrowheads="1"/>
          </xdr:cNvSpPr>
        </xdr:nvSpPr>
        <xdr:spPr bwMode="auto">
          <a:xfrm>
            <a:off x="3140064" y="1241767"/>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a </a:t>
            </a:r>
            <a:endParaRPr lang="en-NZ" sz="1200">
              <a:effectLst/>
              <a:latin typeface="Times New Roman"/>
              <a:ea typeface="SimSun"/>
              <a:cs typeface="Arial"/>
            </a:endParaRPr>
          </a:p>
        </xdr:txBody>
      </xdr:sp>
      <xdr:sp macro="" textlink="">
        <xdr:nvSpPr>
          <xdr:cNvPr id="37" name="Text Box 2"/>
          <xdr:cNvSpPr txBox="1">
            <a:spLocks noChangeArrowheads="1"/>
          </xdr:cNvSpPr>
        </xdr:nvSpPr>
        <xdr:spPr bwMode="auto">
          <a:xfrm>
            <a:off x="3853286" y="910747"/>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b </a:t>
            </a:r>
            <a:endParaRPr lang="en-NZ" sz="1200">
              <a:effectLst/>
              <a:latin typeface="Times New Roman"/>
              <a:ea typeface="SimSun"/>
              <a:cs typeface="Arial"/>
            </a:endParaRPr>
          </a:p>
        </xdr:txBody>
      </xdr:sp>
      <xdr:sp macro="" textlink="">
        <xdr:nvSpPr>
          <xdr:cNvPr id="38" name="Text Box 2"/>
          <xdr:cNvSpPr txBox="1">
            <a:spLocks noChangeArrowheads="1"/>
          </xdr:cNvSpPr>
        </xdr:nvSpPr>
        <xdr:spPr bwMode="auto">
          <a:xfrm>
            <a:off x="3363167" y="1135692"/>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c </a:t>
            </a:r>
            <a:endParaRPr lang="en-NZ" sz="1200">
              <a:effectLst/>
              <a:latin typeface="Times New Roman"/>
              <a:ea typeface="SimSun"/>
              <a:cs typeface="Arial"/>
            </a:endParaRPr>
          </a:p>
        </xdr:txBody>
      </xdr:sp>
      <xdr:sp macro="" textlink="">
        <xdr:nvSpPr>
          <xdr:cNvPr id="39" name="Text Box 2"/>
          <xdr:cNvSpPr txBox="1">
            <a:spLocks noChangeArrowheads="1"/>
          </xdr:cNvSpPr>
        </xdr:nvSpPr>
        <xdr:spPr bwMode="auto">
          <a:xfrm>
            <a:off x="3822201" y="1335029"/>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a </a:t>
            </a:r>
            <a:endParaRPr lang="en-NZ" sz="1200">
              <a:effectLst/>
              <a:latin typeface="Times New Roman"/>
              <a:ea typeface="SimSun"/>
              <a:cs typeface="Arial"/>
            </a:endParaRPr>
          </a:p>
        </xdr:txBody>
      </xdr:sp>
      <xdr:sp macro="" textlink="">
        <xdr:nvSpPr>
          <xdr:cNvPr id="40" name="Text Box 2"/>
          <xdr:cNvSpPr txBox="1">
            <a:spLocks noChangeArrowheads="1"/>
          </xdr:cNvSpPr>
        </xdr:nvSpPr>
        <xdr:spPr bwMode="auto">
          <a:xfrm>
            <a:off x="4092845" y="1311256"/>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c </a:t>
            </a:r>
            <a:endParaRPr lang="en-NZ" sz="1200">
              <a:effectLst/>
              <a:latin typeface="Times New Roman"/>
              <a:ea typeface="SimSun"/>
              <a:cs typeface="Arial"/>
            </a:endParaRPr>
          </a:p>
        </xdr:txBody>
      </xdr:sp>
      <xdr:sp macro="" textlink="">
        <xdr:nvSpPr>
          <xdr:cNvPr id="41" name="Text Box 2"/>
          <xdr:cNvSpPr txBox="1">
            <a:spLocks noChangeArrowheads="1"/>
          </xdr:cNvSpPr>
        </xdr:nvSpPr>
        <xdr:spPr bwMode="auto">
          <a:xfrm>
            <a:off x="4347071" y="1322224"/>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b </a:t>
            </a:r>
            <a:endParaRPr lang="en-NZ" sz="1200">
              <a:effectLst/>
              <a:latin typeface="Times New Roman"/>
              <a:ea typeface="SimSun"/>
              <a:cs typeface="Arial"/>
            </a:endParaRPr>
          </a:p>
        </xdr:txBody>
      </xdr:sp>
      <xdr:sp macro="" textlink="">
        <xdr:nvSpPr>
          <xdr:cNvPr id="42" name="Text Box 2"/>
          <xdr:cNvSpPr txBox="1">
            <a:spLocks noChangeArrowheads="1"/>
          </xdr:cNvSpPr>
        </xdr:nvSpPr>
        <xdr:spPr bwMode="auto">
          <a:xfrm>
            <a:off x="3328433" y="1567288"/>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a </a:t>
            </a:r>
            <a:endParaRPr lang="en-NZ" sz="1200">
              <a:effectLst/>
              <a:latin typeface="Times New Roman"/>
              <a:ea typeface="SimSun"/>
              <a:cs typeface="Arial"/>
            </a:endParaRPr>
          </a:p>
        </xdr:txBody>
      </xdr:sp>
      <xdr:sp macro="" textlink="">
        <xdr:nvSpPr>
          <xdr:cNvPr id="43" name="Text Box 2"/>
          <xdr:cNvSpPr txBox="1">
            <a:spLocks noChangeArrowheads="1"/>
          </xdr:cNvSpPr>
        </xdr:nvSpPr>
        <xdr:spPr bwMode="auto">
          <a:xfrm>
            <a:off x="4242816" y="1748332"/>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c </a:t>
            </a:r>
            <a:endParaRPr lang="en-NZ" sz="1200">
              <a:effectLst/>
              <a:latin typeface="Times New Roman"/>
              <a:ea typeface="SimSun"/>
              <a:cs typeface="Arial"/>
            </a:endParaRPr>
          </a:p>
        </xdr:txBody>
      </xdr:sp>
      <xdr:sp macro="" textlink="">
        <xdr:nvSpPr>
          <xdr:cNvPr id="44" name="Text Box 2"/>
          <xdr:cNvSpPr txBox="1">
            <a:spLocks noChangeArrowheads="1"/>
          </xdr:cNvSpPr>
        </xdr:nvSpPr>
        <xdr:spPr bwMode="auto">
          <a:xfrm>
            <a:off x="4553721" y="1810508"/>
            <a:ext cx="333376"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b </a:t>
            </a:r>
            <a:endParaRPr lang="en-NZ" sz="1200">
              <a:effectLst/>
              <a:latin typeface="Times New Roman"/>
              <a:ea typeface="SimSun"/>
              <a:cs typeface="Arial"/>
            </a:endParaRPr>
          </a:p>
        </xdr:txBody>
      </xdr:sp>
      <xdr:sp macro="" textlink="">
        <xdr:nvSpPr>
          <xdr:cNvPr id="45" name="Text Box 2"/>
          <xdr:cNvSpPr txBox="1">
            <a:spLocks noChangeArrowheads="1"/>
          </xdr:cNvSpPr>
        </xdr:nvSpPr>
        <xdr:spPr bwMode="auto">
          <a:xfrm>
            <a:off x="1792224" y="1865376"/>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b </a:t>
            </a:r>
            <a:endParaRPr lang="en-NZ" sz="1200">
              <a:effectLst/>
              <a:latin typeface="Times New Roman"/>
              <a:ea typeface="SimSun"/>
              <a:cs typeface="Arial"/>
            </a:endParaRPr>
          </a:p>
        </xdr:txBody>
      </xdr:sp>
      <xdr:sp macro="" textlink="">
        <xdr:nvSpPr>
          <xdr:cNvPr id="46" name="Text Box 2"/>
          <xdr:cNvSpPr txBox="1">
            <a:spLocks noChangeArrowheads="1"/>
          </xdr:cNvSpPr>
        </xdr:nvSpPr>
        <xdr:spPr bwMode="auto">
          <a:xfrm>
            <a:off x="2304288" y="1623974"/>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a </a:t>
            </a:r>
            <a:endParaRPr lang="en-NZ" sz="1200">
              <a:effectLst/>
              <a:latin typeface="Times New Roman"/>
              <a:ea typeface="SimSun"/>
              <a:cs typeface="Arial"/>
            </a:endParaRPr>
          </a:p>
        </xdr:txBody>
      </xdr:sp>
      <xdr:sp macro="" textlink="">
        <xdr:nvSpPr>
          <xdr:cNvPr id="47" name="Text Box 2"/>
          <xdr:cNvSpPr txBox="1">
            <a:spLocks noChangeArrowheads="1"/>
          </xdr:cNvSpPr>
        </xdr:nvSpPr>
        <xdr:spPr bwMode="auto">
          <a:xfrm>
            <a:off x="2545690" y="1543507"/>
            <a:ext cx="333375" cy="254000"/>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c </a:t>
            </a:r>
            <a:endParaRPr lang="en-NZ" sz="1200">
              <a:effectLst/>
              <a:latin typeface="Times New Roman"/>
              <a:ea typeface="SimSun"/>
              <a:cs typeface="Arial"/>
            </a:endParaRPr>
          </a:p>
        </xdr:txBody>
      </xdr:sp>
      <xdr:sp macro="" textlink="">
        <xdr:nvSpPr>
          <xdr:cNvPr id="48" name="Text Box 2"/>
          <xdr:cNvSpPr txBox="1">
            <a:spLocks noChangeArrowheads="1"/>
          </xdr:cNvSpPr>
        </xdr:nvSpPr>
        <xdr:spPr bwMode="auto">
          <a:xfrm>
            <a:off x="709574" y="3621042"/>
            <a:ext cx="384175" cy="290731"/>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100</a:t>
            </a:r>
            <a:endParaRPr lang="en-NZ" sz="1200">
              <a:effectLst/>
              <a:latin typeface="Times New Roman"/>
              <a:ea typeface="SimSun"/>
              <a:cs typeface="Arial"/>
            </a:endParaRPr>
          </a:p>
        </xdr:txBody>
      </xdr:sp>
      <xdr:sp macro="" textlink="">
        <xdr:nvSpPr>
          <xdr:cNvPr id="49" name="Text Box 2"/>
          <xdr:cNvSpPr txBox="1">
            <a:spLocks noChangeArrowheads="1"/>
          </xdr:cNvSpPr>
        </xdr:nvSpPr>
        <xdr:spPr bwMode="auto">
          <a:xfrm>
            <a:off x="0" y="3624690"/>
            <a:ext cx="226060" cy="268803"/>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0</a:t>
            </a:r>
            <a:endParaRPr lang="en-NZ" sz="1200">
              <a:effectLst/>
              <a:latin typeface="Times New Roman"/>
              <a:ea typeface="SimSun"/>
              <a:cs typeface="Arial"/>
            </a:endParaRPr>
          </a:p>
        </xdr:txBody>
      </xdr:sp>
      <xdr:sp macro="" textlink="">
        <xdr:nvSpPr>
          <xdr:cNvPr id="50" name="Text Box 2"/>
          <xdr:cNvSpPr txBox="1">
            <a:spLocks noChangeArrowheads="1"/>
          </xdr:cNvSpPr>
        </xdr:nvSpPr>
        <xdr:spPr bwMode="auto">
          <a:xfrm>
            <a:off x="1682496" y="3770992"/>
            <a:ext cx="738836" cy="314585"/>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metres</a:t>
            </a:r>
            <a:endParaRPr lang="en-NZ" sz="1200">
              <a:effectLst/>
              <a:latin typeface="Times New Roman"/>
              <a:ea typeface="SimSun"/>
              <a:cs typeface="Arial"/>
            </a:endParaRPr>
          </a:p>
        </xdr:txBody>
      </xdr:sp>
      <xdr:pic>
        <xdr:nvPicPr>
          <xdr:cNvPr id="51" name="Picture 50"/>
          <xdr:cNvPicPr>
            <a:picLocks noChangeAspect="1"/>
          </xdr:cNvPicPr>
        </xdr:nvPicPr>
        <xdr:blipFill rotWithShape="1">
          <a:blip xmlns:r="http://schemas.openxmlformats.org/officeDocument/2006/relationships" r:embed="rId17">
            <a:extLst>
              <a:ext uri="{28A0092B-C50C-407E-A947-70E740481C1C}">
                <a14:useLocalDpi xmlns:a14="http://schemas.microsoft.com/office/drawing/2010/main" val="0"/>
              </a:ext>
            </a:extLst>
          </a:blip>
          <a:srcRect l="17617" t="88923" r="76529" b="6395"/>
          <a:stretch/>
        </xdr:blipFill>
        <xdr:spPr bwMode="auto">
          <a:xfrm>
            <a:off x="1331366" y="3635654"/>
            <a:ext cx="460858" cy="212141"/>
          </a:xfrm>
          <a:prstGeom prst="rect">
            <a:avLst/>
          </a:prstGeom>
          <a:ln>
            <a:noFill/>
          </a:ln>
          <a:extLst>
            <a:ext uri="{53640926-AAD7-44D8-BBD7-CCE9431645EC}">
              <a14:shadowObscured xmlns:a14="http://schemas.microsoft.com/office/drawing/2010/main"/>
            </a:ext>
          </a:extLst>
        </xdr:spPr>
      </xdr:pic>
      <xdr:sp macro="" textlink="">
        <xdr:nvSpPr>
          <xdr:cNvPr id="52" name="Text Box 2"/>
          <xdr:cNvSpPr txBox="1">
            <a:spLocks noChangeArrowheads="1"/>
          </xdr:cNvSpPr>
        </xdr:nvSpPr>
        <xdr:spPr bwMode="auto">
          <a:xfrm>
            <a:off x="1457567" y="3624690"/>
            <a:ext cx="452120" cy="258336"/>
          </a:xfrm>
          <a:prstGeom prst="rect">
            <a:avLst/>
          </a:prstGeom>
          <a:noFill/>
          <a:ln w="9525">
            <a:noFill/>
            <a:miter lim="800000"/>
            <a:headEnd/>
            <a:tailEnd/>
          </a:ln>
        </xdr:spPr>
        <xdr:txBody>
          <a:bodyPr rot="0" vert="horz" wrap="square" lIns="91440" tIns="45720" rIns="91440" bIns="45720" anchor="t" anchorCtr="0">
            <a:noAutofit/>
          </a:bodyPr>
          <a:lstStyle/>
          <a:p>
            <a:pPr algn="just">
              <a:lnSpc>
                <a:spcPct val="150000"/>
              </a:lnSpc>
              <a:spcAft>
                <a:spcPts val="1000"/>
              </a:spcAft>
            </a:pPr>
            <a:r>
              <a:rPr lang="en-NZ" sz="1000">
                <a:solidFill>
                  <a:srgbClr val="FFFFFF"/>
                </a:solidFill>
                <a:effectLst/>
                <a:latin typeface="Times New Roman"/>
                <a:ea typeface="SimSun"/>
                <a:cs typeface="Arial"/>
              </a:rPr>
              <a:t>200 </a:t>
            </a:r>
            <a:endParaRPr lang="en-NZ" sz="1200">
              <a:effectLst/>
              <a:latin typeface="Times New Roman"/>
              <a:ea typeface="SimSun"/>
              <a:cs typeface="Arial"/>
            </a:endParaRPr>
          </a:p>
        </xdr:txBody>
      </xdr:sp>
      <xdr:sp macro="" textlink="">
        <xdr:nvSpPr>
          <xdr:cNvPr id="53" name="Rectangle 52"/>
          <xdr:cNvSpPr/>
        </xdr:nvSpPr>
        <xdr:spPr>
          <a:xfrm flipV="1">
            <a:off x="3621024" y="1836115"/>
            <a:ext cx="71561" cy="75538"/>
          </a:xfrm>
          <a:prstGeom prst="rect">
            <a:avLst/>
          </a:prstGeom>
          <a:solidFill>
            <a:schemeClr val="accent3"/>
          </a:solidFill>
          <a:ln w="6350">
            <a:solidFill>
              <a:schemeClr val="tx1"/>
            </a:solidFill>
          </a:ln>
        </xdr:spPr>
        <xdr:style>
          <a:lnRef idx="2">
            <a:schemeClr val="accent2">
              <a:shade val="50000"/>
            </a:schemeClr>
          </a:lnRef>
          <a:fillRef idx="1">
            <a:schemeClr val="accent2"/>
          </a:fillRef>
          <a:effectRef idx="0">
            <a:schemeClr val="accent2"/>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NZ"/>
          </a:p>
        </xdr:txBody>
      </xdr:sp>
      <xdr:sp macro="" textlink="">
        <xdr:nvSpPr>
          <xdr:cNvPr id="54" name="Diamond 53"/>
          <xdr:cNvSpPr/>
        </xdr:nvSpPr>
        <xdr:spPr>
          <a:xfrm>
            <a:off x="3072384" y="1536192"/>
            <a:ext cx="98425" cy="104104"/>
          </a:xfrm>
          <a:prstGeom prst="diamond">
            <a:avLst/>
          </a:prstGeom>
          <a:solidFill>
            <a:srgbClr val="FF0000"/>
          </a:solidFill>
          <a:ln w="6350">
            <a:solidFill>
              <a:schemeClr val="tx1"/>
            </a:solidFill>
          </a:ln>
        </xdr:spPr>
        <xdr:style>
          <a:lnRef idx="2">
            <a:schemeClr val="accent2">
              <a:shade val="50000"/>
            </a:schemeClr>
          </a:lnRef>
          <a:fillRef idx="1">
            <a:schemeClr val="accent2"/>
          </a:fillRef>
          <a:effectRef idx="0">
            <a:schemeClr val="accent2"/>
          </a:effectRef>
          <a:fontRef idx="minor">
            <a:schemeClr val="lt1"/>
          </a:fontRef>
        </xdr:style>
        <xdr:txBody>
          <a:bodyPr rot="0" spcFirstLastPara="0" vert="horz" wrap="square" lIns="91440" tIns="45720" rIns="91440" bIns="45720" numCol="1" spcCol="0" rtlCol="0" fromWordArt="0" anchor="ctr" anchorCtr="0" forceAA="0" compatLnSpc="1">
            <a:prstTxWarp prst="textNoShape">
              <a:avLst/>
            </a:prstTxWarp>
            <a:noAutofit/>
          </a:bodyPr>
          <a:lstStyle/>
          <a:p>
            <a:endParaRPr lang="en-NZ"/>
          </a:p>
        </xdr:txBody>
      </xdr:sp>
    </xdr:grpSp>
    <xdr:clientData/>
  </xdr:twoCellAnchor>
</xdr:wsDr>
</file>

<file path=xl/drawings/drawing2.xml><?xml version="1.0" encoding="utf-8"?>
<xdr:wsDr xmlns:xdr="http://schemas.openxmlformats.org/drawingml/2006/spreadsheetDrawing" xmlns:a="http://schemas.openxmlformats.org/drawingml/2006/main">
  <xdr:twoCellAnchor editAs="oneCell">
    <xdr:from>
      <xdr:col>9</xdr:col>
      <xdr:colOff>85725</xdr:colOff>
      <xdr:row>7</xdr:row>
      <xdr:rowOff>0</xdr:rowOff>
    </xdr:from>
    <xdr:to>
      <xdr:col>14</xdr:col>
      <xdr:colOff>419100</xdr:colOff>
      <xdr:row>23</xdr:row>
      <xdr:rowOff>0</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r="5629"/>
        <a:stretch/>
      </xdr:blipFill>
      <xdr:spPr bwMode="auto">
        <a:xfrm>
          <a:off x="12306300" y="1333500"/>
          <a:ext cx="3381375" cy="3057525"/>
        </a:xfrm>
        <a:prstGeom prst="rect">
          <a:avLst/>
        </a:prstGeom>
        <a:noFill/>
        <a:ln>
          <a:noFill/>
        </a:ln>
        <a:extLst>
          <a:ext uri="{53640926-AAD7-44D8-BBD7-CCE9431645EC}">
            <a14:shadowObscured xmlns:a14="http://schemas.microsoft.com/office/drawing/2010/main"/>
          </a:ext>
        </a:extLst>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19</xdr:row>
      <xdr:rowOff>38100</xdr:rowOff>
    </xdr:from>
    <xdr:to>
      <xdr:col>4</xdr:col>
      <xdr:colOff>38100</xdr:colOff>
      <xdr:row>33</xdr:row>
      <xdr:rowOff>19050</xdr:rowOff>
    </xdr:to>
    <xdr:pic>
      <xdr:nvPicPr>
        <xdr:cNvPr id="2" name="Picture 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l="2521" r="7055"/>
        <a:stretch/>
      </xdr:blipFill>
      <xdr:spPr bwMode="auto">
        <a:xfrm>
          <a:off x="0" y="3686175"/>
          <a:ext cx="3257550" cy="2647950"/>
        </a:xfrm>
        <a:prstGeom prst="rect">
          <a:avLst/>
        </a:prstGeom>
        <a:noFill/>
        <a:ln>
          <a:noFill/>
        </a:ln>
        <a:extLst>
          <a:ext uri="{53640926-AAD7-44D8-BBD7-CCE9431645EC}">
            <a14:shadowObscured xmlns:a14="http://schemas.microsoft.com/office/drawing/2010/main"/>
          </a:ext>
        </a:extLst>
      </xdr:spPr>
    </xdr:pic>
    <xdr:clientData/>
  </xdr:twoCellAnchor>
  <xdr:twoCellAnchor editAs="oneCell">
    <xdr:from>
      <xdr:col>6</xdr:col>
      <xdr:colOff>0</xdr:colOff>
      <xdr:row>19</xdr:row>
      <xdr:rowOff>76200</xdr:rowOff>
    </xdr:from>
    <xdr:to>
      <xdr:col>11</xdr:col>
      <xdr:colOff>38100</xdr:colOff>
      <xdr:row>33</xdr:row>
      <xdr:rowOff>143510</xdr:rowOff>
    </xdr:to>
    <xdr:pic>
      <xdr:nvPicPr>
        <xdr:cNvPr id="3" name="Picture 2"/>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4438650" y="3724275"/>
          <a:ext cx="3086100" cy="2734310"/>
        </a:xfrm>
        <a:prstGeom prst="rect">
          <a:avLst/>
        </a:prstGeom>
        <a:noFill/>
        <a:ln>
          <a:noFill/>
        </a:ln>
      </xdr:spPr>
    </xdr:pic>
    <xdr:clientData/>
  </xdr:twoCellAnchor>
  <xdr:twoCellAnchor editAs="oneCell">
    <xdr:from>
      <xdr:col>15</xdr:col>
      <xdr:colOff>19050</xdr:colOff>
      <xdr:row>17</xdr:row>
      <xdr:rowOff>0</xdr:rowOff>
    </xdr:from>
    <xdr:to>
      <xdr:col>23</xdr:col>
      <xdr:colOff>182245</xdr:colOff>
      <xdr:row>34</xdr:row>
      <xdr:rowOff>1905</xdr:rowOff>
    </xdr:to>
    <xdr:pic>
      <xdr:nvPicPr>
        <xdr:cNvPr id="4" name="Picture 3"/>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9944100" y="3267075"/>
          <a:ext cx="5039995" cy="3240405"/>
        </a:xfrm>
        <a:prstGeom prst="rect">
          <a:avLst/>
        </a:prstGeom>
        <a:noFill/>
        <a:ln>
          <a:noFill/>
        </a:ln>
      </xdr:spPr>
    </xdr:pic>
    <xdr:clientData/>
  </xdr:twoCellAnchor>
  <xdr:twoCellAnchor editAs="oneCell">
    <xdr:from>
      <xdr:col>15</xdr:col>
      <xdr:colOff>28575</xdr:colOff>
      <xdr:row>0</xdr:row>
      <xdr:rowOff>57150</xdr:rowOff>
    </xdr:from>
    <xdr:to>
      <xdr:col>23</xdr:col>
      <xdr:colOff>32385</xdr:colOff>
      <xdr:row>16</xdr:row>
      <xdr:rowOff>8255</xdr:rowOff>
    </xdr:to>
    <xdr:pic>
      <xdr:nvPicPr>
        <xdr:cNvPr id="5" name="Picture 4"/>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r="3067" b="6421"/>
        <a:stretch/>
      </xdr:blipFill>
      <xdr:spPr bwMode="auto">
        <a:xfrm>
          <a:off x="9953625" y="57150"/>
          <a:ext cx="4880610" cy="3027680"/>
        </a:xfrm>
        <a:prstGeom prst="rect">
          <a:avLst/>
        </a:prstGeom>
        <a:noFill/>
        <a:ln>
          <a:noFill/>
        </a:ln>
        <a:extLst>
          <a:ext uri="{53640926-AAD7-44D8-BBD7-CCE9431645EC}">
            <a14:shadowObscured xmlns:a14="http://schemas.microsoft.com/office/drawing/2010/main"/>
          </a:ext>
        </a:extLst>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Z154"/>
  <sheetViews>
    <sheetView tabSelected="1" workbookViewId="0">
      <selection activeCell="P60" sqref="P60"/>
    </sheetView>
  </sheetViews>
  <sheetFormatPr defaultRowHeight="15" x14ac:dyDescent="0.25"/>
  <cols>
    <col min="2" max="2" width="9.140625" style="1"/>
    <col min="11" max="11" width="4.5703125" customWidth="1"/>
  </cols>
  <sheetData>
    <row r="1" spans="1:26" s="1" customFormat="1" ht="17.25" x14ac:dyDescent="0.25">
      <c r="A1" s="1" t="s">
        <v>28</v>
      </c>
      <c r="K1" s="7"/>
      <c r="L1" s="1" t="s">
        <v>38</v>
      </c>
    </row>
    <row r="2" spans="1:26" x14ac:dyDescent="0.25">
      <c r="K2" s="8"/>
    </row>
    <row r="3" spans="1:26" x14ac:dyDescent="0.25">
      <c r="A3" s="1" t="s">
        <v>27</v>
      </c>
      <c r="D3" s="1" t="s">
        <v>26</v>
      </c>
      <c r="K3" s="8"/>
      <c r="L3" s="1" t="s">
        <v>29</v>
      </c>
      <c r="T3" s="4" t="s">
        <v>39</v>
      </c>
      <c r="U3" s="5"/>
      <c r="V3" s="5"/>
      <c r="W3" s="5"/>
      <c r="X3" s="5"/>
      <c r="Y3" s="5"/>
      <c r="Z3" s="5"/>
    </row>
    <row r="4" spans="1:26" s="1" customFormat="1" x14ac:dyDescent="0.25">
      <c r="A4" s="1" t="s">
        <v>11</v>
      </c>
      <c r="C4" s="1" t="s">
        <v>0</v>
      </c>
      <c r="D4" s="1" t="s">
        <v>1</v>
      </c>
      <c r="E4" s="1" t="s">
        <v>2</v>
      </c>
      <c r="F4" s="1" t="s">
        <v>3</v>
      </c>
      <c r="K4" s="7"/>
      <c r="M4" s="1" t="s">
        <v>30</v>
      </c>
      <c r="N4" s="1" t="s">
        <v>31</v>
      </c>
      <c r="O4" s="1" t="s">
        <v>32</v>
      </c>
      <c r="P4" s="1" t="s">
        <v>33</v>
      </c>
      <c r="Q4" s="1" t="s">
        <v>34</v>
      </c>
      <c r="R4" s="1" t="s">
        <v>35</v>
      </c>
      <c r="T4" s="5"/>
      <c r="U4" s="4" t="s">
        <v>30</v>
      </c>
      <c r="V4" s="4" t="s">
        <v>31</v>
      </c>
      <c r="W4" s="4" t="s">
        <v>32</v>
      </c>
      <c r="X4" s="4" t="s">
        <v>34</v>
      </c>
      <c r="Y4" s="4" t="s">
        <v>35</v>
      </c>
    </row>
    <row r="5" spans="1:26" x14ac:dyDescent="0.25">
      <c r="B5" s="1" t="s">
        <v>4</v>
      </c>
      <c r="C5" s="5">
        <v>9.3404000000000001E-2</v>
      </c>
      <c r="D5" s="5">
        <v>9.8168000000000005E-2</v>
      </c>
      <c r="E5" s="5">
        <v>5.6868000000000002E-2</v>
      </c>
      <c r="F5" s="5">
        <v>0.24844000000000002</v>
      </c>
      <c r="K5" s="8"/>
      <c r="L5" s="1" t="s">
        <v>4</v>
      </c>
      <c r="M5" s="6">
        <v>0.1687208</v>
      </c>
      <c r="N5" s="6">
        <v>4.8070537747296804E-2</v>
      </c>
      <c r="O5" s="6">
        <v>0.17196800000000001</v>
      </c>
      <c r="P5" s="6">
        <v>0.16136400000000006</v>
      </c>
      <c r="Q5" s="6">
        <v>9.3404000000000001E-2</v>
      </c>
      <c r="R5" s="6">
        <v>0.25476800000000005</v>
      </c>
      <c r="S5" s="5"/>
      <c r="T5" s="4" t="s">
        <v>4</v>
      </c>
      <c r="U5" s="6">
        <f t="shared" ref="U5:U12" si="0">AVERAGE(F5,F15,F25,F35,F45,F55,F66,F76,F86,F96,F106,F116,F126,F136,F146)</f>
        <v>0.34926506666666668</v>
      </c>
      <c r="V5" s="5">
        <f>STDEV(F5,F15,F25,F35,F45,F55,F66,F76,F86,F96,F106,F116,F126,F136,F146)</f>
        <v>9.3062434851529832E-2</v>
      </c>
      <c r="W5" s="5">
        <f>MEDIAN(F5,F15,F25,F35,F45,F55,F66,F76,F86,F96,F106,F116,F126,F136,F146)</f>
        <v>0.35271600000000003</v>
      </c>
      <c r="X5" s="5">
        <f>MIN(F5,F15,F25,F35,F45,F55,F66,F76,F86,F96,F106,F116,F126,F136,F146)</f>
        <v>0.227932</v>
      </c>
      <c r="Y5" s="5">
        <f>MAX(F5,F15,F25,F35,F45,F55,F66,F76,F86,F96,F106,F116,F126,F136,F146)</f>
        <v>0.52944000000000002</v>
      </c>
      <c r="Z5" s="5"/>
    </row>
    <row r="6" spans="1:26" x14ac:dyDescent="0.25">
      <c r="B6" s="1" t="s">
        <v>5</v>
      </c>
      <c r="C6" s="5">
        <v>1.6948000000000001E-2</v>
      </c>
      <c r="D6" s="5">
        <v>8.8300000000000017E-2</v>
      </c>
      <c r="E6" s="5">
        <v>0.10137599999999999</v>
      </c>
      <c r="F6" s="5">
        <v>0.20662400000000003</v>
      </c>
      <c r="K6" s="8"/>
      <c r="L6" s="1" t="s">
        <v>5</v>
      </c>
      <c r="M6" s="5">
        <v>2.3664533333333338E-2</v>
      </c>
      <c r="N6" s="5">
        <v>1.9428169525815074E-2</v>
      </c>
      <c r="O6" s="5">
        <v>1.7967999999999998E-2</v>
      </c>
      <c r="P6" s="5">
        <v>7.0868000000000014E-2</v>
      </c>
      <c r="Q6" s="5">
        <v>5.6999999999999959E-3</v>
      </c>
      <c r="R6" s="5">
        <v>7.6568000000000011E-2</v>
      </c>
      <c r="S6" s="5"/>
      <c r="T6" s="4" t="s">
        <v>5</v>
      </c>
      <c r="U6" s="6">
        <f t="shared" si="0"/>
        <v>0.27482800000000002</v>
      </c>
      <c r="V6" s="5">
        <f t="shared" ref="V6:V12" si="1">STDEV(F6,F16,F26,F36,F46,F56,F67,F77,F87,F97,F107,F117,F127,F137,F147)</f>
        <v>0.12614974877275248</v>
      </c>
      <c r="W6" s="5">
        <f t="shared" ref="W6:W12" si="2">MEDIAN(F6,F16,F26,F36,F46,F56,F67,F77,F87,F97,F107,F117,F127,F137,F147)</f>
        <v>0.219088</v>
      </c>
      <c r="X6" s="5">
        <f t="shared" ref="X6:X12" si="3">MIN(F6,F16,F26,F36,F46,F56,F67,F77,F87,F97,F107,F117,F127,F137,F147)</f>
        <v>0.15840399999999999</v>
      </c>
      <c r="Y6" s="5">
        <f t="shared" ref="Y6:Y12" si="4">MAX(F6,F16,F26,F36,F46,F56,F67,F77,F87,F97,F107,F117,F127,F137,F147)</f>
        <v>0.64691200000000004</v>
      </c>
      <c r="Z6" s="5"/>
    </row>
    <row r="7" spans="1:26" x14ac:dyDescent="0.25">
      <c r="B7" s="1" t="s">
        <v>6</v>
      </c>
      <c r="C7" s="5">
        <v>0</v>
      </c>
      <c r="D7" s="5">
        <v>3.8599999999999993E-3</v>
      </c>
      <c r="E7" s="5">
        <v>0.74655599999999989</v>
      </c>
      <c r="F7" s="5">
        <v>0.75041599999999986</v>
      </c>
      <c r="K7" s="8"/>
      <c r="L7" s="1" t="s">
        <v>6</v>
      </c>
      <c r="M7" s="5">
        <v>7.1634666666666675E-3</v>
      </c>
      <c r="N7" s="5">
        <v>1.0852897531908023E-2</v>
      </c>
      <c r="O7" s="5">
        <v>1.3079999999999999E-3</v>
      </c>
      <c r="P7" s="5">
        <v>3.4840000000000003E-2</v>
      </c>
      <c r="Q7" s="5">
        <v>0</v>
      </c>
      <c r="R7" s="5">
        <v>3.4840000000000003E-2</v>
      </c>
      <c r="S7" s="5"/>
      <c r="T7" s="4" t="s">
        <v>6</v>
      </c>
      <c r="U7" s="6">
        <f t="shared" si="0"/>
        <v>0.92225314042553175</v>
      </c>
      <c r="V7" s="5">
        <f t="shared" si="1"/>
        <v>0.4842649417985283</v>
      </c>
      <c r="W7" s="5">
        <f t="shared" si="2"/>
        <v>0.8311400000000001</v>
      </c>
      <c r="X7" s="5">
        <f t="shared" si="3"/>
        <v>0.16983200000000001</v>
      </c>
      <c r="Y7" s="5">
        <f t="shared" si="4"/>
        <v>2.2101199999999999</v>
      </c>
      <c r="Z7" s="5"/>
    </row>
    <row r="8" spans="1:26" x14ac:dyDescent="0.25">
      <c r="B8" s="1" t="s">
        <v>7</v>
      </c>
      <c r="C8" s="5">
        <v>9.1600000000000394E-4</v>
      </c>
      <c r="D8" s="5">
        <v>2.8359999999999987E-3</v>
      </c>
      <c r="E8" s="5">
        <v>4.2040000000000003E-3</v>
      </c>
      <c r="F8" s="5">
        <v>7.956000000000003E-3</v>
      </c>
      <c r="K8" s="8"/>
      <c r="L8" s="1" t="s">
        <v>7</v>
      </c>
      <c r="M8" s="5">
        <v>1.8196533333333331E-2</v>
      </c>
      <c r="N8" s="5">
        <v>2.1774837791315355E-2</v>
      </c>
      <c r="O8" s="5">
        <v>1.2747999999999997E-2</v>
      </c>
      <c r="P8" s="5">
        <v>8.2047999999999996E-2</v>
      </c>
      <c r="Q8" s="5">
        <v>9.1600000000000394E-4</v>
      </c>
      <c r="R8" s="5">
        <v>8.2963999999999996E-2</v>
      </c>
      <c r="S8" s="5"/>
      <c r="T8" s="4" t="s">
        <v>7</v>
      </c>
      <c r="U8" s="6">
        <f t="shared" si="0"/>
        <v>4.4254133333333327E-2</v>
      </c>
      <c r="V8" s="5">
        <f t="shared" si="1"/>
        <v>3.4104729923044537E-2</v>
      </c>
      <c r="W8" s="5">
        <f t="shared" si="2"/>
        <v>3.3268000000000006E-2</v>
      </c>
      <c r="X8" s="5">
        <f t="shared" si="3"/>
        <v>7.956000000000003E-3</v>
      </c>
      <c r="Y8" s="5">
        <f t="shared" si="4"/>
        <v>0.12501199999999998</v>
      </c>
      <c r="Z8" s="5"/>
    </row>
    <row r="9" spans="1:26" x14ac:dyDescent="0.25">
      <c r="B9" s="1" t="s">
        <v>8</v>
      </c>
      <c r="C9" s="5">
        <v>7.7600000000000336E-4</v>
      </c>
      <c r="D9" s="5">
        <v>3.6879999999999951E-3</v>
      </c>
      <c r="E9" s="5">
        <v>9.5160000000000054E-3</v>
      </c>
      <c r="F9" s="5">
        <v>1.3980000000000003E-2</v>
      </c>
      <c r="K9" s="8"/>
      <c r="L9" s="1" t="s">
        <v>8</v>
      </c>
      <c r="M9" s="5">
        <v>8.5754666666666649E-3</v>
      </c>
      <c r="N9" s="5">
        <v>1.2312691233419434E-2</v>
      </c>
      <c r="O9" s="5">
        <v>5.2439999999999995E-3</v>
      </c>
      <c r="P9" s="5">
        <v>5.0027999999999989E-2</v>
      </c>
      <c r="Q9" s="5">
        <v>0</v>
      </c>
      <c r="R9" s="5">
        <v>5.0027999999999989E-2</v>
      </c>
      <c r="S9" s="5"/>
      <c r="T9" s="4" t="s">
        <v>8</v>
      </c>
      <c r="U9" s="6">
        <f t="shared" si="0"/>
        <v>4.2557066666666671E-2</v>
      </c>
      <c r="V9" s="5">
        <f t="shared" si="1"/>
        <v>3.5741973003872114E-2</v>
      </c>
      <c r="W9" s="5">
        <f t="shared" si="2"/>
        <v>3.7352000000000003E-2</v>
      </c>
      <c r="X9" s="5">
        <f t="shared" si="3"/>
        <v>4.587999999999994E-3</v>
      </c>
      <c r="Y9" s="5">
        <f t="shared" si="4"/>
        <v>0.15107599999999999</v>
      </c>
      <c r="Z9" s="5"/>
    </row>
    <row r="10" spans="1:26" x14ac:dyDescent="0.25">
      <c r="B10" s="1" t="s">
        <v>9</v>
      </c>
      <c r="C10" s="5">
        <v>1.2599999999999981E-3</v>
      </c>
      <c r="D10" s="5">
        <v>1.4280000000000044E-3</v>
      </c>
      <c r="E10" s="5">
        <v>1.1592000000000005E-2</v>
      </c>
      <c r="F10" s="5">
        <v>1.4280000000000008E-2</v>
      </c>
      <c r="K10" s="8"/>
      <c r="L10" s="1" t="s">
        <v>9</v>
      </c>
      <c r="M10" s="5">
        <v>8.5834666666666677E-3</v>
      </c>
      <c r="N10" s="5">
        <v>1.011705331088248E-2</v>
      </c>
      <c r="O10" s="5">
        <v>4.0800000000000055E-3</v>
      </c>
      <c r="P10" s="5">
        <v>3.7240000000000002E-2</v>
      </c>
      <c r="Q10" s="5">
        <v>0</v>
      </c>
      <c r="R10" s="5">
        <v>3.7240000000000002E-2</v>
      </c>
      <c r="S10" s="5"/>
      <c r="T10" s="4" t="s">
        <v>9</v>
      </c>
      <c r="U10" s="6">
        <f t="shared" si="0"/>
        <v>8.7870933333333345E-2</v>
      </c>
      <c r="V10" s="5">
        <f t="shared" si="1"/>
        <v>5.3027203185139753E-2</v>
      </c>
      <c r="W10" s="5">
        <f t="shared" si="2"/>
        <v>7.7103999999999992E-2</v>
      </c>
      <c r="X10" s="5">
        <f t="shared" si="3"/>
        <v>1.4280000000000008E-2</v>
      </c>
      <c r="Y10" s="5">
        <f t="shared" si="4"/>
        <v>0.19300400000000001</v>
      </c>
      <c r="Z10" s="5"/>
    </row>
    <row r="11" spans="1:26" x14ac:dyDescent="0.25">
      <c r="B11" s="1" t="s">
        <v>10</v>
      </c>
      <c r="C11" s="5">
        <v>0</v>
      </c>
      <c r="D11" s="5">
        <v>5.3520000000000035E-3</v>
      </c>
      <c r="E11" s="5">
        <v>3.4720000000000011E-3</v>
      </c>
      <c r="F11" s="5">
        <v>8.8240000000000055E-3</v>
      </c>
      <c r="K11" s="8"/>
      <c r="L11" s="1" t="s">
        <v>10</v>
      </c>
      <c r="M11" s="5">
        <v>2.840666666666667E-2</v>
      </c>
      <c r="N11" s="5">
        <v>3.2042892732731212E-2</v>
      </c>
      <c r="O11" s="5">
        <v>2.8533999999999997E-2</v>
      </c>
      <c r="P11" s="5">
        <v>0.10942400000000001</v>
      </c>
      <c r="Q11" s="5">
        <v>0</v>
      </c>
      <c r="R11" s="5">
        <v>0.10942400000000001</v>
      </c>
      <c r="S11" s="5"/>
      <c r="T11" s="4" t="s">
        <v>10</v>
      </c>
      <c r="U11" s="6">
        <f t="shared" si="0"/>
        <v>8.2324800000000004E-2</v>
      </c>
      <c r="V11" s="5">
        <f t="shared" si="1"/>
        <v>7.9659362462209754E-2</v>
      </c>
      <c r="W11" s="5">
        <f t="shared" si="2"/>
        <v>9.7664000000000001E-2</v>
      </c>
      <c r="X11" s="5">
        <f t="shared" si="3"/>
        <v>0</v>
      </c>
      <c r="Y11" s="5">
        <f t="shared" si="4"/>
        <v>0.24906400000000001</v>
      </c>
      <c r="Z11" s="5"/>
    </row>
    <row r="12" spans="1:26" x14ac:dyDescent="0.25">
      <c r="C12" s="5"/>
      <c r="D12" s="5"/>
      <c r="E12" s="4" t="s">
        <v>3</v>
      </c>
      <c r="F12" s="4">
        <v>1.2505200000000001</v>
      </c>
      <c r="G12" s="1"/>
      <c r="H12" s="1"/>
      <c r="I12" s="1"/>
      <c r="J12" s="1"/>
      <c r="K12" s="7"/>
      <c r="L12" s="1"/>
      <c r="M12" s="4"/>
      <c r="N12" s="4"/>
      <c r="O12" s="4"/>
      <c r="P12" s="4"/>
      <c r="Q12" s="4"/>
      <c r="R12" s="4"/>
      <c r="S12" s="4"/>
      <c r="T12" s="4" t="s">
        <v>3</v>
      </c>
      <c r="U12" s="6">
        <f t="shared" si="0"/>
        <v>1.8033531404255319</v>
      </c>
      <c r="V12" s="5">
        <f t="shared" si="1"/>
        <v>0.57197270648553156</v>
      </c>
      <c r="W12" s="5">
        <f t="shared" si="2"/>
        <v>1.7239960000000001</v>
      </c>
      <c r="X12" s="5">
        <f t="shared" si="3"/>
        <v>1.131</v>
      </c>
      <c r="Y12" s="5">
        <f t="shared" si="4"/>
        <v>3.01688</v>
      </c>
    </row>
    <row r="13" spans="1:26" x14ac:dyDescent="0.25">
      <c r="C13" s="5"/>
      <c r="D13" s="5"/>
      <c r="E13" s="5"/>
      <c r="F13" s="5"/>
      <c r="K13" s="8"/>
      <c r="L13" s="1" t="s">
        <v>36</v>
      </c>
      <c r="M13" s="5"/>
      <c r="N13" s="5"/>
      <c r="O13" s="5"/>
      <c r="P13" s="5"/>
      <c r="Q13" s="5"/>
      <c r="R13" s="5"/>
      <c r="S13" s="5"/>
      <c r="T13" s="5"/>
      <c r="U13" s="5"/>
      <c r="V13" s="5"/>
      <c r="W13" s="5"/>
      <c r="X13" s="5"/>
      <c r="Y13" s="5"/>
    </row>
    <row r="14" spans="1:26" s="1" customFormat="1" x14ac:dyDescent="0.25">
      <c r="A14" s="1" t="s">
        <v>12</v>
      </c>
      <c r="C14" s="4" t="s">
        <v>0</v>
      </c>
      <c r="D14" s="4" t="s">
        <v>1</v>
      </c>
      <c r="E14" s="4" t="s">
        <v>2</v>
      </c>
      <c r="F14" s="4" t="s">
        <v>3</v>
      </c>
      <c r="K14" s="7"/>
      <c r="M14" s="4" t="s">
        <v>30</v>
      </c>
      <c r="N14" s="4" t="s">
        <v>31</v>
      </c>
      <c r="O14" s="4" t="s">
        <v>32</v>
      </c>
      <c r="P14" s="4" t="s">
        <v>33</v>
      </c>
      <c r="Q14" s="4" t="s">
        <v>34</v>
      </c>
      <c r="R14" s="4" t="s">
        <v>35</v>
      </c>
      <c r="S14" s="4"/>
      <c r="T14" s="4"/>
      <c r="U14" s="4"/>
      <c r="V14" s="4"/>
      <c r="W14" s="4"/>
      <c r="X14" s="4"/>
      <c r="Y14" s="4"/>
    </row>
    <row r="15" spans="1:26" x14ac:dyDescent="0.25">
      <c r="B15" s="1" t="s">
        <v>4</v>
      </c>
      <c r="C15" s="5">
        <v>0.162716</v>
      </c>
      <c r="D15" s="5">
        <v>0.14945599999999998</v>
      </c>
      <c r="E15" s="5">
        <v>4.0543999999999997E-2</v>
      </c>
      <c r="F15" s="5">
        <v>0.35271600000000003</v>
      </c>
      <c r="K15" s="8"/>
      <c r="L15" s="1" t="s">
        <v>4</v>
      </c>
      <c r="M15" s="6">
        <v>0.13247413333333333</v>
      </c>
      <c r="N15" s="6">
        <v>6.3327745377143987E-2</v>
      </c>
      <c r="O15" s="6">
        <v>0.10928</v>
      </c>
      <c r="P15" s="6">
        <v>0.22365599999999999</v>
      </c>
      <c r="Q15" s="6">
        <v>4.9975999999999993E-2</v>
      </c>
      <c r="R15" s="6">
        <v>0.27363199999999999</v>
      </c>
      <c r="S15" s="5"/>
      <c r="T15" s="5"/>
      <c r="U15" s="5"/>
      <c r="V15" s="5"/>
      <c r="W15" s="5"/>
      <c r="X15" s="5"/>
      <c r="Y15" s="5"/>
    </row>
    <row r="16" spans="1:26" x14ac:dyDescent="0.25">
      <c r="B16" s="1" t="s">
        <v>5</v>
      </c>
      <c r="C16" s="5">
        <v>7.7800000000000013E-3</v>
      </c>
      <c r="D16" s="5">
        <v>7.8692000000000012E-2</v>
      </c>
      <c r="E16" s="5">
        <v>7.1931999999999982E-2</v>
      </c>
      <c r="F16" s="5">
        <v>0.15840399999999999</v>
      </c>
      <c r="K16" s="8"/>
      <c r="L16" s="1" t="s">
        <v>5</v>
      </c>
      <c r="M16" s="5">
        <v>0.1034176</v>
      </c>
      <c r="N16" s="5">
        <v>4.3314540713911984E-2</v>
      </c>
      <c r="O16" s="5">
        <v>9.6352000000000007E-2</v>
      </c>
      <c r="P16" s="5">
        <v>0.16016399999999995</v>
      </c>
      <c r="Q16" s="5">
        <v>5.0800000000000005E-2</v>
      </c>
      <c r="R16" s="5">
        <v>0.21096399999999996</v>
      </c>
      <c r="S16" s="5"/>
      <c r="T16" s="5"/>
      <c r="U16" s="5"/>
      <c r="V16" s="5"/>
      <c r="W16" s="5"/>
      <c r="X16" s="5"/>
      <c r="Y16" s="5"/>
    </row>
    <row r="17" spans="1:25" x14ac:dyDescent="0.25">
      <c r="B17" s="1" t="s">
        <v>6</v>
      </c>
      <c r="C17" s="5">
        <v>0</v>
      </c>
      <c r="D17" s="5">
        <v>2.1220000000000006E-2</v>
      </c>
      <c r="E17" s="5">
        <v>0.67252910638297869</v>
      </c>
      <c r="F17" s="5">
        <v>0.69374910638297871</v>
      </c>
      <c r="K17" s="8"/>
      <c r="L17" s="1" t="s">
        <v>6</v>
      </c>
      <c r="M17" s="5">
        <v>0.10888133333333334</v>
      </c>
      <c r="N17" s="5">
        <v>7.9987519078797212E-2</v>
      </c>
      <c r="O17" s="5">
        <v>0.104464</v>
      </c>
      <c r="P17" s="5">
        <v>0.28917200000000004</v>
      </c>
      <c r="Q17" s="5">
        <v>3.8599999999999993E-3</v>
      </c>
      <c r="R17" s="5">
        <v>0.29303200000000001</v>
      </c>
      <c r="S17" s="5"/>
      <c r="T17" s="5"/>
      <c r="U17" s="5"/>
      <c r="V17" s="5"/>
      <c r="W17" s="5"/>
      <c r="X17" s="5"/>
      <c r="Y17" s="5"/>
    </row>
    <row r="18" spans="1:25" x14ac:dyDescent="0.25">
      <c r="B18" s="1" t="s">
        <v>7</v>
      </c>
      <c r="C18" s="5">
        <v>1.6212000000000004E-2</v>
      </c>
      <c r="D18" s="5">
        <v>2.0320000000000034E-3</v>
      </c>
      <c r="E18" s="5">
        <v>1.0951999999999998E-2</v>
      </c>
      <c r="F18" s="5">
        <v>2.9196000000000007E-2</v>
      </c>
      <c r="K18" s="8"/>
      <c r="L18" s="1" t="s">
        <v>7</v>
      </c>
      <c r="M18" s="5">
        <v>7.7272E-3</v>
      </c>
      <c r="N18" s="5">
        <v>7.4190308492994668E-3</v>
      </c>
      <c r="O18" s="5">
        <v>4.5760000000000002E-3</v>
      </c>
      <c r="P18" s="5">
        <v>2.8752000000000003E-2</v>
      </c>
      <c r="Q18" s="5">
        <v>1.6760000000000019E-3</v>
      </c>
      <c r="R18" s="5">
        <v>3.0428000000000004E-2</v>
      </c>
      <c r="S18" s="5"/>
      <c r="T18" s="5"/>
      <c r="U18" s="5"/>
      <c r="V18" s="5"/>
      <c r="W18" s="5"/>
      <c r="X18" s="5"/>
      <c r="Y18" s="5"/>
    </row>
    <row r="19" spans="1:25" x14ac:dyDescent="0.25">
      <c r="B19" s="1" t="s">
        <v>8</v>
      </c>
      <c r="C19" s="5">
        <v>8.4200000000000021E-3</v>
      </c>
      <c r="D19" s="5">
        <v>8.2800000000000009E-3</v>
      </c>
      <c r="E19" s="5">
        <v>2.0652E-2</v>
      </c>
      <c r="F19" s="5">
        <v>3.7352000000000003E-2</v>
      </c>
      <c r="K19" s="8"/>
      <c r="L19" s="1" t="s">
        <v>8</v>
      </c>
      <c r="M19" s="5">
        <v>1.0160266666666667E-2</v>
      </c>
      <c r="N19" s="5">
        <v>1.0374576448956268E-2</v>
      </c>
      <c r="O19" s="5">
        <v>8.2800000000000009E-3</v>
      </c>
      <c r="P19" s="5">
        <v>4.0567999999999986E-2</v>
      </c>
      <c r="Q19" s="5">
        <v>1.4240000000000066E-3</v>
      </c>
      <c r="R19" s="5">
        <v>4.1991999999999995E-2</v>
      </c>
      <c r="S19" s="5"/>
      <c r="T19" s="5"/>
      <c r="U19" s="5"/>
      <c r="V19" s="5"/>
      <c r="W19" s="5"/>
      <c r="X19" s="5"/>
      <c r="Y19" s="5"/>
    </row>
    <row r="20" spans="1:25" x14ac:dyDescent="0.25">
      <c r="B20" s="1" t="s">
        <v>9</v>
      </c>
      <c r="C20" s="5">
        <v>2.4720000000000011E-3</v>
      </c>
      <c r="D20" s="5">
        <v>7.1079999999999971E-3</v>
      </c>
      <c r="E20" s="5">
        <v>4.1803999999999994E-2</v>
      </c>
      <c r="F20" s="5">
        <v>5.1383999999999992E-2</v>
      </c>
      <c r="K20" s="8"/>
      <c r="L20" s="1" t="s">
        <v>9</v>
      </c>
      <c r="M20" s="5">
        <v>1.5834133333333333E-2</v>
      </c>
      <c r="N20" s="5">
        <v>1.225025498199158E-2</v>
      </c>
      <c r="O20" s="5">
        <v>1.2043999999999997E-2</v>
      </c>
      <c r="P20" s="5">
        <v>3.6431999999999999E-2</v>
      </c>
      <c r="Q20" s="5">
        <v>1.4280000000000044E-3</v>
      </c>
      <c r="R20" s="5">
        <v>3.7860000000000005E-2</v>
      </c>
      <c r="S20" s="5"/>
      <c r="T20" s="5"/>
      <c r="U20" s="5"/>
      <c r="V20" s="5"/>
      <c r="W20" s="5"/>
      <c r="X20" s="5"/>
      <c r="Y20" s="5"/>
    </row>
    <row r="21" spans="1:25" x14ac:dyDescent="0.25">
      <c r="B21" s="1" t="s">
        <v>10</v>
      </c>
      <c r="C21" s="5">
        <v>4.8907999999999993E-2</v>
      </c>
      <c r="D21" s="5">
        <v>3.4380000000000001E-2</v>
      </c>
      <c r="E21" s="5">
        <v>3.4835999999999999E-2</v>
      </c>
      <c r="F21" s="5">
        <v>0.11812400000000001</v>
      </c>
      <c r="K21" s="8"/>
      <c r="L21" s="1" t="s">
        <v>10</v>
      </c>
      <c r="M21" s="5">
        <v>2.5587714285714287E-2</v>
      </c>
      <c r="N21" s="5">
        <v>2.7101551313612943E-2</v>
      </c>
      <c r="O21" s="5">
        <v>1.9266000000000002E-2</v>
      </c>
      <c r="P21" s="5">
        <v>7.5820000000000012E-2</v>
      </c>
      <c r="Q21" s="5">
        <v>0</v>
      </c>
      <c r="R21" s="5">
        <v>7.5820000000000012E-2</v>
      </c>
      <c r="S21" s="5"/>
      <c r="T21" s="5"/>
      <c r="U21" s="5"/>
      <c r="V21" s="5"/>
      <c r="W21" s="5"/>
      <c r="X21" s="5"/>
      <c r="Y21" s="5"/>
    </row>
    <row r="22" spans="1:25" x14ac:dyDescent="0.25">
      <c r="C22" s="5"/>
      <c r="D22" s="5"/>
      <c r="E22" s="4" t="s">
        <v>3</v>
      </c>
      <c r="F22" s="4">
        <v>1.4409251063829789</v>
      </c>
      <c r="K22" s="8"/>
      <c r="L22" s="1"/>
      <c r="M22" s="5"/>
      <c r="N22" s="5"/>
      <c r="O22" s="5"/>
      <c r="P22" s="5"/>
      <c r="Q22" s="5"/>
      <c r="R22" s="5"/>
      <c r="S22" s="5"/>
      <c r="T22" s="5"/>
      <c r="U22" s="4"/>
      <c r="V22" s="5"/>
      <c r="W22" s="5"/>
      <c r="X22" s="5"/>
      <c r="Y22" s="5"/>
    </row>
    <row r="23" spans="1:25" x14ac:dyDescent="0.25">
      <c r="C23" s="5"/>
      <c r="D23" s="5"/>
      <c r="E23" s="5"/>
      <c r="F23" s="5"/>
      <c r="K23" s="8"/>
      <c r="L23" s="1" t="s">
        <v>37</v>
      </c>
      <c r="M23" s="5"/>
      <c r="N23" s="5"/>
      <c r="O23" s="5"/>
      <c r="P23" s="5"/>
      <c r="Q23" s="5"/>
      <c r="R23" s="5"/>
      <c r="S23" s="5"/>
      <c r="T23" s="5"/>
      <c r="U23" s="5"/>
      <c r="V23" s="5"/>
      <c r="W23" s="5"/>
      <c r="X23" s="5"/>
      <c r="Y23" s="5"/>
    </row>
    <row r="24" spans="1:25" s="1" customFormat="1" x14ac:dyDescent="0.25">
      <c r="A24" s="1" t="s">
        <v>13</v>
      </c>
      <c r="C24" s="4" t="s">
        <v>0</v>
      </c>
      <c r="D24" s="4" t="s">
        <v>1</v>
      </c>
      <c r="E24" s="4" t="s">
        <v>2</v>
      </c>
      <c r="F24" s="4" t="s">
        <v>3</v>
      </c>
      <c r="K24" s="7"/>
      <c r="M24" s="4" t="s">
        <v>30</v>
      </c>
      <c r="N24" s="4" t="s">
        <v>31</v>
      </c>
      <c r="O24" s="4" t="s">
        <v>32</v>
      </c>
      <c r="P24" s="4" t="s">
        <v>33</v>
      </c>
      <c r="Q24" s="4" t="s">
        <v>34</v>
      </c>
      <c r="R24" s="4" t="s">
        <v>35</v>
      </c>
      <c r="S24" s="4"/>
      <c r="T24" s="4"/>
      <c r="U24" s="4"/>
      <c r="V24" s="4"/>
      <c r="W24" s="4"/>
      <c r="X24" s="4"/>
      <c r="Y24" s="4"/>
    </row>
    <row r="25" spans="1:25" x14ac:dyDescent="0.25">
      <c r="B25" s="1" t="s">
        <v>4</v>
      </c>
      <c r="C25" s="5">
        <v>0.121584</v>
      </c>
      <c r="D25" s="5">
        <v>9.9428000000000002E-2</v>
      </c>
      <c r="E25" s="5">
        <v>7.7523999999999996E-2</v>
      </c>
      <c r="F25" s="5">
        <v>0.29853599999999997</v>
      </c>
      <c r="K25" s="8"/>
      <c r="L25" s="1" t="s">
        <v>4</v>
      </c>
      <c r="M25" s="6">
        <v>4.8070133333333334E-2</v>
      </c>
      <c r="N25" s="6">
        <v>3.320891453008766E-2</v>
      </c>
      <c r="O25" s="6">
        <v>3.9064000000000002E-2</v>
      </c>
      <c r="P25" s="6">
        <v>0.14277600000000001</v>
      </c>
      <c r="Q25" s="6">
        <v>7.2360000000000046E-3</v>
      </c>
      <c r="R25" s="6">
        <v>0.15001200000000001</v>
      </c>
      <c r="S25" s="5"/>
      <c r="T25" s="5"/>
      <c r="U25" s="5"/>
      <c r="V25" s="5"/>
      <c r="W25" s="5"/>
      <c r="X25" s="5"/>
      <c r="Y25" s="5"/>
    </row>
    <row r="26" spans="1:25" x14ac:dyDescent="0.25">
      <c r="B26" s="1" t="s">
        <v>5</v>
      </c>
      <c r="C26" s="5">
        <v>7.6159999999999995E-3</v>
      </c>
      <c r="D26" s="5">
        <v>6.0904000000000007E-2</v>
      </c>
      <c r="E26" s="5">
        <v>0.13894799999999999</v>
      </c>
      <c r="F26" s="5">
        <v>0.20746799999999999</v>
      </c>
      <c r="K26" s="8"/>
      <c r="L26" s="1" t="s">
        <v>5</v>
      </c>
      <c r="M26" s="5">
        <v>0.1477458666666667</v>
      </c>
      <c r="N26" s="5">
        <v>0.11504179721293017</v>
      </c>
      <c r="O26" s="5">
        <v>0.128</v>
      </c>
      <c r="P26" s="5">
        <v>0.48771200000000003</v>
      </c>
      <c r="Q26" s="5">
        <v>5.1936000000000003E-2</v>
      </c>
      <c r="R26" s="5">
        <v>0.53964800000000002</v>
      </c>
      <c r="S26" s="5"/>
      <c r="T26" s="5"/>
      <c r="U26" s="5"/>
      <c r="V26" s="5"/>
      <c r="W26" s="5"/>
      <c r="X26" s="5"/>
      <c r="Y26" s="5"/>
    </row>
    <row r="27" spans="1:25" x14ac:dyDescent="0.25">
      <c r="B27" s="1" t="s">
        <v>6</v>
      </c>
      <c r="C27" s="5">
        <v>1.5572000000000003E-2</v>
      </c>
      <c r="D27" s="5">
        <v>0.20763200000000001</v>
      </c>
      <c r="E27" s="5">
        <v>1.9869159999999999</v>
      </c>
      <c r="F27" s="5">
        <v>2.2101199999999999</v>
      </c>
      <c r="K27" s="8"/>
      <c r="L27" s="1" t="s">
        <v>6</v>
      </c>
      <c r="M27" s="5">
        <v>0.80620834042553169</v>
      </c>
      <c r="N27" s="5">
        <v>0.4506942589095923</v>
      </c>
      <c r="O27" s="5">
        <v>0.74655599999999989</v>
      </c>
      <c r="P27" s="5">
        <v>1.8282799999999999</v>
      </c>
      <c r="Q27" s="5">
        <v>0.158636</v>
      </c>
      <c r="R27" s="5">
        <v>1.9869159999999999</v>
      </c>
      <c r="S27" s="5"/>
      <c r="T27" s="5"/>
      <c r="U27" s="5"/>
      <c r="V27" s="5"/>
      <c r="W27" s="5"/>
      <c r="X27" s="5"/>
      <c r="Y27" s="5"/>
    </row>
    <row r="28" spans="1:25" x14ac:dyDescent="0.25">
      <c r="B28" s="1" t="s">
        <v>7</v>
      </c>
      <c r="C28" s="5">
        <v>1.3212000000000003E-2</v>
      </c>
      <c r="D28" s="5">
        <v>1.1375999999999997E-2</v>
      </c>
      <c r="E28" s="5">
        <v>4.8951999999999989E-2</v>
      </c>
      <c r="F28" s="5">
        <v>7.3539999999999994E-2</v>
      </c>
      <c r="K28" s="8"/>
      <c r="L28" s="1" t="s">
        <v>7</v>
      </c>
      <c r="M28" s="5">
        <v>1.83304E-2</v>
      </c>
      <c r="N28" s="5">
        <v>1.3377289992478189E-2</v>
      </c>
      <c r="O28" s="5">
        <v>1.6136000000000005E-2</v>
      </c>
      <c r="P28" s="5">
        <v>4.6983999999999991E-2</v>
      </c>
      <c r="Q28" s="5">
        <v>1.9679999999999962E-3</v>
      </c>
      <c r="R28" s="5">
        <v>4.8951999999999989E-2</v>
      </c>
      <c r="S28" s="5"/>
      <c r="T28" s="5"/>
      <c r="U28" s="5"/>
      <c r="V28" s="5"/>
      <c r="W28" s="5"/>
      <c r="X28" s="5"/>
      <c r="Y28" s="5"/>
    </row>
    <row r="29" spans="1:25" x14ac:dyDescent="0.25">
      <c r="B29" s="1" t="s">
        <v>8</v>
      </c>
      <c r="C29" s="5">
        <v>4.003999999999998E-3</v>
      </c>
      <c r="D29" s="5">
        <v>8.6679999999999986E-3</v>
      </c>
      <c r="E29" s="5">
        <v>2.6776000000000005E-2</v>
      </c>
      <c r="F29" s="5">
        <v>3.9447999999999997E-2</v>
      </c>
      <c r="K29" s="8"/>
      <c r="L29" s="1" t="s">
        <v>8</v>
      </c>
      <c r="M29" s="5">
        <v>2.3821333333333337E-2</v>
      </c>
      <c r="N29" s="5">
        <v>1.6279319793909723E-2</v>
      </c>
      <c r="O29" s="5">
        <v>2.1571999999999994E-2</v>
      </c>
      <c r="P29" s="5">
        <v>5.7627999999999999E-2</v>
      </c>
      <c r="Q29" s="5">
        <v>1.4279999999999972E-3</v>
      </c>
      <c r="R29" s="5">
        <v>5.9055999999999997E-2</v>
      </c>
      <c r="S29" s="5"/>
      <c r="T29" s="5"/>
      <c r="U29" s="5"/>
      <c r="V29" s="5"/>
      <c r="W29" s="5"/>
      <c r="X29" s="5"/>
      <c r="Y29" s="5"/>
    </row>
    <row r="30" spans="1:25" x14ac:dyDescent="0.25">
      <c r="B30" s="1" t="s">
        <v>9</v>
      </c>
      <c r="C30" s="5">
        <v>9.6320000000000051E-3</v>
      </c>
      <c r="D30" s="5">
        <v>3.9439999999999953E-3</v>
      </c>
      <c r="E30" s="5">
        <v>7.3407999999999987E-2</v>
      </c>
      <c r="F30" s="5">
        <v>8.6983999999999992E-2</v>
      </c>
      <c r="K30" s="8"/>
      <c r="L30" s="1" t="s">
        <v>9</v>
      </c>
      <c r="M30" s="5">
        <v>6.3453333333333334E-2</v>
      </c>
      <c r="N30" s="5">
        <v>3.9253220655247181E-2</v>
      </c>
      <c r="O30" s="5">
        <v>5.8268E-2</v>
      </c>
      <c r="P30" s="5">
        <v>0.13489200000000001</v>
      </c>
      <c r="Q30" s="5">
        <v>1.1592000000000005E-2</v>
      </c>
      <c r="R30" s="5">
        <v>0.146484</v>
      </c>
      <c r="S30" s="5"/>
      <c r="T30" s="5"/>
      <c r="U30" s="5"/>
      <c r="V30" s="5"/>
      <c r="W30" s="5"/>
      <c r="X30" s="5"/>
      <c r="Y30" s="5"/>
    </row>
    <row r="31" spans="1:25" x14ac:dyDescent="0.25">
      <c r="B31" s="1" t="s">
        <v>10</v>
      </c>
      <c r="C31" s="5">
        <v>4.0367999999999994E-2</v>
      </c>
      <c r="D31" s="5">
        <v>5.3200000000000361E-4</v>
      </c>
      <c r="E31" s="5">
        <v>5.9883999999999993E-2</v>
      </c>
      <c r="F31" s="5">
        <v>0.10078399999999998</v>
      </c>
      <c r="K31" s="8"/>
      <c r="L31" s="1" t="s">
        <v>10</v>
      </c>
      <c r="M31" s="5">
        <v>3.0036266666666655E-2</v>
      </c>
      <c r="N31" s="5">
        <v>2.8855350599317351E-2</v>
      </c>
      <c r="O31" s="5">
        <v>2.5227999999999993E-2</v>
      </c>
      <c r="P31" s="5">
        <v>7.5447999999999987E-2</v>
      </c>
      <c r="Q31" s="5">
        <v>0</v>
      </c>
      <c r="R31" s="5">
        <v>7.5447999999999987E-2</v>
      </c>
      <c r="S31" s="5"/>
      <c r="T31" s="5"/>
      <c r="U31" s="5"/>
      <c r="V31" s="5"/>
      <c r="W31" s="5"/>
      <c r="X31" s="5"/>
      <c r="Y31" s="5"/>
    </row>
    <row r="32" spans="1:25" x14ac:dyDescent="0.25">
      <c r="C32" s="5"/>
      <c r="D32" s="5"/>
      <c r="E32" s="4" t="s">
        <v>3</v>
      </c>
      <c r="F32" s="4">
        <v>3.01688</v>
      </c>
      <c r="K32" s="8"/>
      <c r="M32" s="5"/>
      <c r="N32" s="5"/>
      <c r="O32" s="5"/>
      <c r="P32" s="5"/>
      <c r="Q32" s="5"/>
      <c r="R32" s="5"/>
      <c r="S32" s="5"/>
      <c r="T32" s="5"/>
      <c r="U32" s="5"/>
      <c r="V32" s="5"/>
      <c r="W32" s="5"/>
      <c r="X32" s="5"/>
      <c r="Y32" s="5"/>
    </row>
    <row r="33" spans="1:11" x14ac:dyDescent="0.25">
      <c r="C33" s="5"/>
      <c r="D33" s="5"/>
      <c r="E33" s="5"/>
      <c r="F33" s="5"/>
      <c r="K33" s="8"/>
    </row>
    <row r="34" spans="1:11" s="1" customFormat="1" x14ac:dyDescent="0.25">
      <c r="A34" s="1" t="s">
        <v>14</v>
      </c>
      <c r="B34" s="3"/>
      <c r="C34" s="14" t="s">
        <v>0</v>
      </c>
      <c r="D34" s="14" t="s">
        <v>1</v>
      </c>
      <c r="E34" s="14" t="s">
        <v>2</v>
      </c>
      <c r="F34" s="14" t="s">
        <v>3</v>
      </c>
    </row>
    <row r="35" spans="1:11" x14ac:dyDescent="0.25">
      <c r="B35" s="2" t="s">
        <v>4</v>
      </c>
      <c r="C35" s="15">
        <v>0.19791600000000001</v>
      </c>
      <c r="D35" s="15">
        <v>0.18151200000000001</v>
      </c>
      <c r="E35" s="15">
        <v>0.15001200000000001</v>
      </c>
      <c r="F35" s="15">
        <v>0.52944000000000002</v>
      </c>
    </row>
    <row r="36" spans="1:11" x14ac:dyDescent="0.25">
      <c r="B36" s="2" t="s">
        <v>5</v>
      </c>
      <c r="C36" s="15">
        <v>8.6679999999999986E-3</v>
      </c>
      <c r="D36" s="15">
        <v>9.8595999999999989E-2</v>
      </c>
      <c r="E36" s="15">
        <v>0.53964800000000002</v>
      </c>
      <c r="F36" s="15">
        <v>0.64691200000000004</v>
      </c>
    </row>
    <row r="37" spans="1:11" x14ac:dyDescent="0.25">
      <c r="B37" s="2" t="s">
        <v>6</v>
      </c>
      <c r="C37" s="15">
        <v>0</v>
      </c>
      <c r="D37" s="15">
        <v>2.8504000000000005E-2</v>
      </c>
      <c r="E37" s="15">
        <v>1.5656760000000001</v>
      </c>
      <c r="F37" s="15">
        <v>1.5941800000000002</v>
      </c>
    </row>
    <row r="38" spans="1:11" x14ac:dyDescent="0.25">
      <c r="B38" s="2" t="s">
        <v>7</v>
      </c>
      <c r="C38" s="15">
        <v>1.2747999999999997E-2</v>
      </c>
      <c r="D38" s="15">
        <v>7.3520000000000035E-3</v>
      </c>
      <c r="E38" s="15">
        <v>3.916E-2</v>
      </c>
      <c r="F38" s="15">
        <v>5.926E-2</v>
      </c>
    </row>
    <row r="39" spans="1:11" x14ac:dyDescent="0.25">
      <c r="B39" s="2" t="s">
        <v>8</v>
      </c>
      <c r="C39" s="15">
        <v>4.5799999999999981E-3</v>
      </c>
      <c r="D39" s="15">
        <v>4.8320000000000004E-3</v>
      </c>
      <c r="E39" s="15">
        <v>5.3451999999999993E-2</v>
      </c>
      <c r="F39" s="15">
        <v>6.2863999999999989E-2</v>
      </c>
    </row>
    <row r="40" spans="1:11" x14ac:dyDescent="0.25">
      <c r="B40" s="2" t="s">
        <v>9</v>
      </c>
      <c r="C40" s="15">
        <v>3.1999999999999958E-3</v>
      </c>
      <c r="D40" s="15">
        <v>6.1079999999999971E-3</v>
      </c>
      <c r="E40" s="15">
        <v>0.10436000000000001</v>
      </c>
      <c r="F40" s="15">
        <v>0.11366800000000001</v>
      </c>
    </row>
    <row r="41" spans="1:11" x14ac:dyDescent="0.25">
      <c r="B41" s="2" t="s">
        <v>10</v>
      </c>
      <c r="C41" s="15">
        <v>0</v>
      </c>
      <c r="D41" s="15">
        <v>0</v>
      </c>
      <c r="E41" s="15">
        <v>0</v>
      </c>
      <c r="F41" s="15">
        <v>0</v>
      </c>
    </row>
    <row r="42" spans="1:11" x14ac:dyDescent="0.25">
      <c r="B42" s="3"/>
      <c r="C42" s="15"/>
      <c r="D42" s="15"/>
      <c r="E42" s="16" t="s">
        <v>3</v>
      </c>
      <c r="F42" s="16">
        <v>3.0063240000000002</v>
      </c>
    </row>
    <row r="43" spans="1:11" x14ac:dyDescent="0.25">
      <c r="B43" s="2"/>
      <c r="C43" s="15"/>
      <c r="D43" s="15"/>
      <c r="E43" s="15"/>
      <c r="F43" s="15"/>
    </row>
    <row r="44" spans="1:11" s="1" customFormat="1" x14ac:dyDescent="0.25">
      <c r="A44" s="1" t="s">
        <v>15</v>
      </c>
      <c r="B44" s="3"/>
      <c r="C44" s="14" t="s">
        <v>0</v>
      </c>
      <c r="D44" s="14" t="s">
        <v>1</v>
      </c>
      <c r="E44" s="14" t="s">
        <v>2</v>
      </c>
      <c r="F44" s="16" t="s">
        <v>3</v>
      </c>
    </row>
    <row r="45" spans="1:11" x14ac:dyDescent="0.25">
      <c r="B45" s="2" t="s">
        <v>4</v>
      </c>
      <c r="C45" s="15">
        <v>0.19231999999999999</v>
      </c>
      <c r="D45" s="15">
        <v>0.15146399999999999</v>
      </c>
      <c r="E45" s="15">
        <v>3.5403999999999998E-2</v>
      </c>
      <c r="F45" s="15">
        <v>0.37918799999999997</v>
      </c>
    </row>
    <row r="46" spans="1:11" x14ac:dyDescent="0.25">
      <c r="B46" s="2" t="s">
        <v>5</v>
      </c>
      <c r="C46" s="15">
        <v>7.6240000000000023E-3</v>
      </c>
      <c r="D46" s="15">
        <v>9.6352000000000007E-2</v>
      </c>
      <c r="E46" s="15">
        <v>0.11511199999999999</v>
      </c>
      <c r="F46" s="15">
        <v>0.219088</v>
      </c>
    </row>
    <row r="47" spans="1:11" x14ac:dyDescent="0.25">
      <c r="B47" s="2" t="s">
        <v>6</v>
      </c>
      <c r="C47" s="15">
        <v>9.5200000000000525E-4</v>
      </c>
      <c r="D47" s="15">
        <v>0.13642000000000001</v>
      </c>
      <c r="E47" s="15">
        <v>0.80121600000000004</v>
      </c>
      <c r="F47" s="15">
        <v>0.93858800000000009</v>
      </c>
    </row>
    <row r="48" spans="1:11" x14ac:dyDescent="0.25">
      <c r="B48" s="2" t="s">
        <v>7</v>
      </c>
      <c r="C48" s="15">
        <v>3.5483999999999995E-2</v>
      </c>
      <c r="D48" s="15">
        <v>3.0428000000000004E-2</v>
      </c>
      <c r="E48" s="15">
        <v>2.5284000000000004E-2</v>
      </c>
      <c r="F48" s="15">
        <v>9.1195999999999999E-2</v>
      </c>
    </row>
    <row r="49" spans="1:15" x14ac:dyDescent="0.25">
      <c r="B49" s="2" t="s">
        <v>8</v>
      </c>
      <c r="C49" s="15">
        <v>1.1544000000000004E-2</v>
      </c>
      <c r="D49" s="15">
        <v>1.4320000000000001E-2</v>
      </c>
      <c r="E49" s="15">
        <v>2.9276000000000003E-2</v>
      </c>
      <c r="F49" s="15">
        <v>5.5140000000000008E-2</v>
      </c>
    </row>
    <row r="50" spans="1:15" x14ac:dyDescent="0.25">
      <c r="B50" s="2" t="s">
        <v>9</v>
      </c>
      <c r="C50" s="15">
        <v>2.0292000000000001E-2</v>
      </c>
      <c r="D50" s="15">
        <v>3.4183999999999999E-2</v>
      </c>
      <c r="E50" s="15">
        <v>7.5848000000000013E-2</v>
      </c>
      <c r="F50" s="15">
        <v>0.130324</v>
      </c>
    </row>
    <row r="51" spans="1:15" x14ac:dyDescent="0.25">
      <c r="B51" s="2" t="s">
        <v>10</v>
      </c>
      <c r="C51" s="15">
        <v>5.4264E-2</v>
      </c>
      <c r="D51" s="15">
        <v>6.6639999999999991E-2</v>
      </c>
      <c r="E51" s="15">
        <v>6.6652000000000003E-2</v>
      </c>
      <c r="F51" s="15">
        <v>0.187556</v>
      </c>
    </row>
    <row r="52" spans="1:15" x14ac:dyDescent="0.25">
      <c r="B52" s="3"/>
      <c r="C52" s="15"/>
      <c r="D52" s="15"/>
      <c r="E52" s="16" t="s">
        <v>3</v>
      </c>
      <c r="F52" s="16">
        <v>2.00108</v>
      </c>
    </row>
    <row r="53" spans="1:15" x14ac:dyDescent="0.25">
      <c r="B53" s="2"/>
      <c r="C53" s="15"/>
      <c r="D53" s="15"/>
      <c r="E53" s="15"/>
      <c r="F53" s="15"/>
    </row>
    <row r="54" spans="1:15" x14ac:dyDescent="0.25">
      <c r="A54" t="s">
        <v>16</v>
      </c>
      <c r="B54" s="3"/>
      <c r="C54" s="14" t="s">
        <v>0</v>
      </c>
      <c r="D54" s="14" t="s">
        <v>1</v>
      </c>
      <c r="E54" s="14" t="s">
        <v>2</v>
      </c>
      <c r="F54" s="14" t="s">
        <v>3</v>
      </c>
    </row>
    <row r="55" spans="1:15" x14ac:dyDescent="0.25">
      <c r="B55" s="2" t="s">
        <v>4</v>
      </c>
      <c r="C55" s="15">
        <v>0.197024</v>
      </c>
      <c r="D55" s="15">
        <v>6.9347999999999979E-2</v>
      </c>
      <c r="E55" s="15">
        <v>2.1547999999999994E-2</v>
      </c>
      <c r="F55" s="15">
        <v>0.28792000000000001</v>
      </c>
    </row>
    <row r="56" spans="1:15" x14ac:dyDescent="0.25">
      <c r="B56" s="2" t="s">
        <v>5</v>
      </c>
      <c r="C56" s="15">
        <v>3.3087999999999999E-2</v>
      </c>
      <c r="D56" s="15">
        <v>7.7876000000000001E-2</v>
      </c>
      <c r="E56" s="15">
        <v>0.153784</v>
      </c>
      <c r="F56" s="15">
        <v>0.26474799999999998</v>
      </c>
      <c r="O56" t="s">
        <v>84</v>
      </c>
    </row>
    <row r="57" spans="1:15" x14ac:dyDescent="0.25">
      <c r="B57" s="2" t="s">
        <v>6</v>
      </c>
      <c r="C57" s="15">
        <v>3.1199999999999973E-3</v>
      </c>
      <c r="D57" s="15">
        <v>9.9451999999999999E-2</v>
      </c>
      <c r="E57" s="15">
        <v>0.50220000000000009</v>
      </c>
      <c r="F57" s="15">
        <v>0.60477200000000009</v>
      </c>
    </row>
    <row r="58" spans="1:15" x14ac:dyDescent="0.25">
      <c r="B58" s="2" t="s">
        <v>7</v>
      </c>
      <c r="C58" s="15">
        <v>1.4380000000000002E-2</v>
      </c>
      <c r="D58" s="15">
        <v>4.0920000000000062E-3</v>
      </c>
      <c r="E58" s="15">
        <v>1.4796E-2</v>
      </c>
      <c r="F58" s="15">
        <v>3.3268000000000006E-2</v>
      </c>
    </row>
    <row r="59" spans="1:15" x14ac:dyDescent="0.25">
      <c r="B59" s="2" t="s">
        <v>8</v>
      </c>
      <c r="C59" s="15">
        <v>5.2439999999999995E-3</v>
      </c>
      <c r="D59" s="15">
        <v>9.2519999999999946E-3</v>
      </c>
      <c r="E59" s="15">
        <v>2.1571999999999994E-2</v>
      </c>
      <c r="F59" s="15">
        <v>3.6067999999999989E-2</v>
      </c>
    </row>
    <row r="60" spans="1:15" x14ac:dyDescent="0.25">
      <c r="B60" s="2" t="s">
        <v>9</v>
      </c>
      <c r="C60" s="15">
        <v>5.9320000000000024E-3</v>
      </c>
      <c r="D60" s="15">
        <v>1.2043999999999997E-2</v>
      </c>
      <c r="E60" s="15">
        <v>1.3859999999999999E-2</v>
      </c>
      <c r="F60" s="15">
        <v>3.1835999999999996E-2</v>
      </c>
    </row>
    <row r="61" spans="1:15" x14ac:dyDescent="0.25">
      <c r="B61" s="2" t="s">
        <v>10</v>
      </c>
      <c r="C61" s="15">
        <v>0</v>
      </c>
      <c r="D61" s="15">
        <v>0</v>
      </c>
      <c r="E61" s="15">
        <v>0</v>
      </c>
      <c r="F61" s="15">
        <v>0</v>
      </c>
    </row>
    <row r="62" spans="1:15" x14ac:dyDescent="0.25">
      <c r="B62" s="3"/>
      <c r="C62" s="15"/>
      <c r="D62" s="15"/>
      <c r="E62" s="16" t="s">
        <v>3</v>
      </c>
      <c r="F62" s="16">
        <v>1.2586120000000001</v>
      </c>
    </row>
    <row r="63" spans="1:15" x14ac:dyDescent="0.25">
      <c r="C63" s="5"/>
      <c r="D63" s="5"/>
      <c r="E63" s="5"/>
      <c r="F63" s="5"/>
    </row>
    <row r="64" spans="1:15" x14ac:dyDescent="0.25">
      <c r="C64" s="5"/>
      <c r="D64" s="5"/>
      <c r="E64" s="5"/>
      <c r="F64" s="5"/>
    </row>
    <row r="65" spans="1:6" s="1" customFormat="1" x14ac:dyDescent="0.25">
      <c r="A65" s="1" t="s">
        <v>17</v>
      </c>
      <c r="C65" s="4" t="s">
        <v>0</v>
      </c>
      <c r="D65" s="4" t="s">
        <v>1</v>
      </c>
      <c r="E65" s="4" t="s">
        <v>2</v>
      </c>
      <c r="F65" s="4" t="s">
        <v>3</v>
      </c>
    </row>
    <row r="66" spans="1:6" x14ac:dyDescent="0.25">
      <c r="B66" s="1" t="s">
        <v>4</v>
      </c>
      <c r="C66" s="5">
        <v>0.16288</v>
      </c>
      <c r="D66" s="5">
        <v>5.3876E-2</v>
      </c>
      <c r="E66" s="5">
        <v>3.2380000000000006E-2</v>
      </c>
      <c r="F66" s="5">
        <v>0.24913600000000002</v>
      </c>
    </row>
    <row r="67" spans="1:6" x14ac:dyDescent="0.25">
      <c r="B67" s="1" t="s">
        <v>5</v>
      </c>
      <c r="C67" s="5">
        <v>2.8552000000000008E-2</v>
      </c>
      <c r="D67" s="5">
        <v>5.8464000000000002E-2</v>
      </c>
      <c r="E67" s="5">
        <v>0.10016</v>
      </c>
      <c r="F67" s="5">
        <v>0.18717600000000001</v>
      </c>
    </row>
    <row r="68" spans="1:6" x14ac:dyDescent="0.25">
      <c r="B68" s="1" t="s">
        <v>6</v>
      </c>
      <c r="C68" s="5">
        <v>3.4840000000000003E-2</v>
      </c>
      <c r="D68" s="5">
        <v>0.13925200000000001</v>
      </c>
      <c r="E68" s="5">
        <v>0.99351199999999984</v>
      </c>
      <c r="F68" s="5">
        <v>1.1676039999999999</v>
      </c>
    </row>
    <row r="69" spans="1:6" x14ac:dyDescent="0.25">
      <c r="B69" s="1" t="s">
        <v>7</v>
      </c>
      <c r="C69" s="5">
        <v>1.5063999999999999E-2</v>
      </c>
      <c r="D69" s="5">
        <v>4.5760000000000002E-3</v>
      </c>
      <c r="E69" s="5">
        <v>1.8863999999999999E-2</v>
      </c>
      <c r="F69" s="5">
        <v>3.8503999999999997E-2</v>
      </c>
    </row>
    <row r="70" spans="1:6" x14ac:dyDescent="0.25">
      <c r="B70" s="1" t="s">
        <v>8</v>
      </c>
      <c r="C70" s="5">
        <v>6.4359999999999999E-3</v>
      </c>
      <c r="D70" s="5">
        <v>1.6124000000000003E-2</v>
      </c>
      <c r="E70" s="5">
        <v>1.9820000000000001E-2</v>
      </c>
      <c r="F70" s="5">
        <v>4.2380000000000001E-2</v>
      </c>
    </row>
    <row r="71" spans="1:6" x14ac:dyDescent="0.25">
      <c r="B71" s="1" t="s">
        <v>9</v>
      </c>
      <c r="C71" s="5">
        <v>3.7240000000000002E-2</v>
      </c>
      <c r="D71" s="5">
        <v>3.0755999999999992E-2</v>
      </c>
      <c r="E71" s="5">
        <v>8.612800000000001E-2</v>
      </c>
      <c r="F71" s="5">
        <v>0.15412400000000001</v>
      </c>
    </row>
    <row r="72" spans="1:6" x14ac:dyDescent="0.25">
      <c r="B72" s="1" t="s">
        <v>10</v>
      </c>
      <c r="C72" s="5">
        <v>0</v>
      </c>
      <c r="D72" s="5">
        <v>0</v>
      </c>
      <c r="E72" s="5">
        <v>2.4559999999999959E-3</v>
      </c>
      <c r="F72" s="5">
        <v>2.4559999999999959E-3</v>
      </c>
    </row>
    <row r="73" spans="1:6" x14ac:dyDescent="0.25">
      <c r="C73" s="5"/>
      <c r="D73" s="5"/>
      <c r="E73" s="4" t="s">
        <v>3</v>
      </c>
      <c r="F73" s="4">
        <v>1.84138</v>
      </c>
    </row>
    <row r="74" spans="1:6" x14ac:dyDescent="0.25">
      <c r="C74" s="5"/>
      <c r="D74" s="5"/>
      <c r="E74" s="5"/>
      <c r="F74" s="5"/>
    </row>
    <row r="75" spans="1:6" s="1" customFormat="1" x14ac:dyDescent="0.25">
      <c r="A75" s="1" t="s">
        <v>18</v>
      </c>
      <c r="C75" s="4" t="s">
        <v>0</v>
      </c>
      <c r="D75" s="4" t="s">
        <v>1</v>
      </c>
      <c r="E75" s="4" t="s">
        <v>2</v>
      </c>
      <c r="F75" s="4" t="s">
        <v>3</v>
      </c>
    </row>
    <row r="76" spans="1:6" x14ac:dyDescent="0.25">
      <c r="B76" s="1" t="s">
        <v>4</v>
      </c>
      <c r="C76" s="5">
        <v>0.11141600000000002</v>
      </c>
      <c r="D76" s="5">
        <v>0.10928</v>
      </c>
      <c r="E76" s="5">
        <v>7.2360000000000046E-3</v>
      </c>
      <c r="F76" s="5">
        <v>0.227932</v>
      </c>
    </row>
    <row r="77" spans="1:6" x14ac:dyDescent="0.25">
      <c r="B77" s="1" t="s">
        <v>5</v>
      </c>
      <c r="C77" s="5">
        <v>1.3503999999999999E-2</v>
      </c>
      <c r="D77" s="5">
        <v>0.11989600000000002</v>
      </c>
      <c r="E77" s="5">
        <v>5.1936000000000003E-2</v>
      </c>
      <c r="F77" s="5">
        <v>0.18533600000000003</v>
      </c>
    </row>
    <row r="78" spans="1:6" x14ac:dyDescent="0.25">
      <c r="B78" s="1" t="s">
        <v>6</v>
      </c>
      <c r="C78" s="5">
        <v>0</v>
      </c>
      <c r="D78" s="5">
        <v>1.1196000000000005E-2</v>
      </c>
      <c r="E78" s="5">
        <v>0.158636</v>
      </c>
      <c r="F78" s="5">
        <v>0.16983200000000001</v>
      </c>
    </row>
    <row r="79" spans="1:6" x14ac:dyDescent="0.25">
      <c r="B79" s="1" t="s">
        <v>7</v>
      </c>
      <c r="C79" s="5">
        <v>8.2963999999999996E-2</v>
      </c>
      <c r="D79" s="5">
        <v>1.1332E-2</v>
      </c>
      <c r="E79" s="5">
        <v>3.0716E-2</v>
      </c>
      <c r="F79" s="5">
        <v>0.12501199999999998</v>
      </c>
    </row>
    <row r="80" spans="1:6" x14ac:dyDescent="0.25">
      <c r="B80" s="1" t="s">
        <v>8</v>
      </c>
      <c r="C80" s="5">
        <v>5.0027999999999989E-2</v>
      </c>
      <c r="D80" s="5">
        <v>4.1991999999999995E-2</v>
      </c>
      <c r="E80" s="5">
        <v>5.9055999999999997E-2</v>
      </c>
      <c r="F80" s="5">
        <v>0.15107599999999999</v>
      </c>
    </row>
    <row r="81" spans="1:6" x14ac:dyDescent="0.25">
      <c r="B81" s="1" t="s">
        <v>9</v>
      </c>
      <c r="C81" s="5">
        <v>8.4639999999999993E-3</v>
      </c>
      <c r="D81" s="5">
        <v>3.3799999999999997E-2</v>
      </c>
      <c r="E81" s="5">
        <v>0.124472</v>
      </c>
      <c r="F81" s="5">
        <v>0.166736</v>
      </c>
    </row>
    <row r="82" spans="1:6" x14ac:dyDescent="0.25">
      <c r="B82" s="1" t="s">
        <v>10</v>
      </c>
      <c r="C82" s="5">
        <v>6.2995999999999996E-2</v>
      </c>
      <c r="D82" s="5">
        <v>2.2348000000000007E-2</v>
      </c>
      <c r="E82" s="5">
        <v>1.9732E-2</v>
      </c>
      <c r="F82" s="5">
        <v>0.105076</v>
      </c>
    </row>
    <row r="83" spans="1:6" x14ac:dyDescent="0.25">
      <c r="C83" s="5"/>
      <c r="D83" s="5"/>
      <c r="E83" s="4" t="s">
        <v>3</v>
      </c>
      <c r="F83" s="4">
        <v>1.131</v>
      </c>
    </row>
    <row r="84" spans="1:6" x14ac:dyDescent="0.25">
      <c r="C84" s="5"/>
      <c r="D84" s="5"/>
      <c r="E84" s="5"/>
      <c r="F84" s="5"/>
    </row>
    <row r="85" spans="1:6" s="1" customFormat="1" x14ac:dyDescent="0.25">
      <c r="A85" s="1" t="s">
        <v>19</v>
      </c>
      <c r="C85" s="4" t="s">
        <v>0</v>
      </c>
      <c r="D85" s="4" t="s">
        <v>1</v>
      </c>
      <c r="E85" s="4" t="s">
        <v>2</v>
      </c>
      <c r="F85" s="4" t="s">
        <v>3</v>
      </c>
    </row>
    <row r="86" spans="1:6" x14ac:dyDescent="0.25">
      <c r="B86" s="1" t="s">
        <v>4</v>
      </c>
      <c r="C86" s="5">
        <v>0.25476800000000005</v>
      </c>
      <c r="D86" s="5">
        <v>8.5891999999999996E-2</v>
      </c>
      <c r="E86" s="5">
        <v>6.4072000000000004E-2</v>
      </c>
      <c r="F86" s="5">
        <v>0.40473200000000009</v>
      </c>
    </row>
    <row r="87" spans="1:6" x14ac:dyDescent="0.25">
      <c r="B87" s="1" t="s">
        <v>5</v>
      </c>
      <c r="C87" s="5">
        <v>4.8132000000000001E-2</v>
      </c>
      <c r="D87" s="5">
        <v>0.21096399999999996</v>
      </c>
      <c r="E87" s="5">
        <v>0.18522</v>
      </c>
      <c r="F87" s="5">
        <v>0.44431599999999993</v>
      </c>
    </row>
    <row r="88" spans="1:6" x14ac:dyDescent="0.25">
      <c r="B88" s="1" t="s">
        <v>6</v>
      </c>
      <c r="C88" s="5">
        <v>2.6000000000000016E-3</v>
      </c>
      <c r="D88" s="5">
        <v>0.173348</v>
      </c>
      <c r="E88" s="5">
        <v>0.86045999999999989</v>
      </c>
      <c r="F88" s="5">
        <v>1.0364079999999998</v>
      </c>
    </row>
    <row r="89" spans="1:6" x14ac:dyDescent="0.25">
      <c r="B89" s="1" t="s">
        <v>7</v>
      </c>
      <c r="C89" s="5">
        <v>8.7800000000000013E-3</v>
      </c>
      <c r="D89" s="5">
        <v>8.9799999999999967E-3</v>
      </c>
      <c r="E89" s="5">
        <v>1.0204000000000001E-2</v>
      </c>
      <c r="F89" s="5">
        <v>2.7963999999999999E-2</v>
      </c>
    </row>
    <row r="90" spans="1:6" x14ac:dyDescent="0.25">
      <c r="B90" s="1" t="s">
        <v>8</v>
      </c>
      <c r="C90" s="5">
        <v>6.8639999999999968E-3</v>
      </c>
      <c r="D90" s="5">
        <v>1.6880000000000003E-2</v>
      </c>
      <c r="E90" s="5">
        <v>3.5976000000000008E-2</v>
      </c>
      <c r="F90" s="5">
        <v>5.9720000000000009E-2</v>
      </c>
    </row>
    <row r="91" spans="1:6" x14ac:dyDescent="0.25">
      <c r="B91" s="1" t="s">
        <v>9</v>
      </c>
      <c r="C91" s="5">
        <v>2.8920000000000031E-3</v>
      </c>
      <c r="D91" s="5">
        <v>7.9800000000000045E-3</v>
      </c>
      <c r="E91" s="5">
        <v>5.8268E-2</v>
      </c>
      <c r="F91" s="5">
        <v>6.9140000000000007E-2</v>
      </c>
    </row>
    <row r="92" spans="1:6" x14ac:dyDescent="0.25">
      <c r="B92" s="1" t="s">
        <v>10</v>
      </c>
      <c r="C92" s="5">
        <v>0</v>
      </c>
      <c r="D92" s="5">
        <v>0</v>
      </c>
      <c r="E92" s="5">
        <v>2.4279999999999974E-3</v>
      </c>
      <c r="F92" s="5">
        <v>2.4279999999999974E-3</v>
      </c>
    </row>
    <row r="93" spans="1:6" x14ac:dyDescent="0.25">
      <c r="C93" s="5"/>
      <c r="D93" s="5"/>
      <c r="E93" s="4" t="s">
        <v>3</v>
      </c>
      <c r="F93" s="4">
        <v>2.044708</v>
      </c>
    </row>
    <row r="94" spans="1:6" x14ac:dyDescent="0.25">
      <c r="C94" s="5"/>
      <c r="D94" s="5"/>
      <c r="E94" s="5"/>
      <c r="F94" s="5"/>
    </row>
    <row r="95" spans="1:6" x14ac:dyDescent="0.25">
      <c r="A95" s="1" t="s">
        <v>20</v>
      </c>
      <c r="C95" s="4" t="s">
        <v>0</v>
      </c>
      <c r="D95" s="4" t="s">
        <v>1</v>
      </c>
      <c r="E95" s="4" t="s">
        <v>2</v>
      </c>
      <c r="F95" s="4" t="s">
        <v>3</v>
      </c>
    </row>
    <row r="96" spans="1:6" x14ac:dyDescent="0.25">
      <c r="B96" s="1" t="s">
        <v>4</v>
      </c>
      <c r="C96" s="5">
        <v>0.14705199999999999</v>
      </c>
      <c r="D96" s="5">
        <v>0.20915999999999998</v>
      </c>
      <c r="E96" s="5">
        <v>2.2668000000000008E-2</v>
      </c>
      <c r="F96" s="5">
        <v>0.37887999999999999</v>
      </c>
    </row>
    <row r="97" spans="1:6" s="1" customFormat="1" x14ac:dyDescent="0.25">
      <c r="A97"/>
      <c r="B97" s="1" t="s">
        <v>5</v>
      </c>
      <c r="C97" s="5">
        <v>5.6999999999999959E-3</v>
      </c>
      <c r="D97" s="5">
        <v>0.11447599999999999</v>
      </c>
      <c r="E97" s="5">
        <v>9.4848000000000016E-2</v>
      </c>
      <c r="F97" s="5">
        <v>0.21502399999999999</v>
      </c>
    </row>
    <row r="98" spans="1:6" x14ac:dyDescent="0.25">
      <c r="B98" s="1" t="s">
        <v>6</v>
      </c>
      <c r="C98" s="5">
        <v>1.3079999999999999E-3</v>
      </c>
      <c r="D98" s="5">
        <v>0.29303200000000001</v>
      </c>
      <c r="E98" s="5">
        <v>0.7554479999999999</v>
      </c>
      <c r="F98" s="5">
        <v>1.0497879999999999</v>
      </c>
    </row>
    <row r="99" spans="1:6" x14ac:dyDescent="0.25">
      <c r="B99" s="1" t="s">
        <v>7</v>
      </c>
      <c r="C99" s="5">
        <v>5.5319999999999961E-3</v>
      </c>
      <c r="D99" s="5">
        <v>1.6760000000000019E-3</v>
      </c>
      <c r="E99" s="5">
        <v>1.9679999999999962E-3</v>
      </c>
      <c r="F99" s="5">
        <v>9.1759999999999949E-3</v>
      </c>
    </row>
    <row r="100" spans="1:6" x14ac:dyDescent="0.25">
      <c r="B100" s="1" t="s">
        <v>8</v>
      </c>
      <c r="C100" s="5">
        <v>5.7200000000000274E-4</v>
      </c>
      <c r="D100" s="5">
        <v>2.587999999999994E-3</v>
      </c>
      <c r="E100" s="5">
        <v>1.4279999999999972E-3</v>
      </c>
      <c r="F100" s="5">
        <v>4.587999999999994E-3</v>
      </c>
    </row>
    <row r="101" spans="1:6" x14ac:dyDescent="0.25">
      <c r="B101" s="1" t="s">
        <v>9</v>
      </c>
      <c r="C101" s="5">
        <v>0</v>
      </c>
      <c r="D101" s="5">
        <v>8.5480000000000018E-3</v>
      </c>
      <c r="E101" s="5">
        <v>4.1132000000000002E-2</v>
      </c>
      <c r="F101" s="5">
        <v>4.9680000000000002E-2</v>
      </c>
    </row>
    <row r="102" spans="1:6" x14ac:dyDescent="0.25">
      <c r="B102" s="1" t="s">
        <v>10</v>
      </c>
      <c r="C102" s="5">
        <v>4.0068000000000006E-2</v>
      </c>
      <c r="D102" s="5">
        <v>5.8739999999999994E-2</v>
      </c>
      <c r="E102" s="5">
        <v>6.3584000000000002E-2</v>
      </c>
      <c r="F102" s="5">
        <v>0.16239200000000001</v>
      </c>
    </row>
    <row r="103" spans="1:6" x14ac:dyDescent="0.25">
      <c r="C103" s="5"/>
      <c r="D103" s="5"/>
      <c r="E103" s="4" t="s">
        <v>3</v>
      </c>
      <c r="F103" s="4">
        <v>1.8695280000000001</v>
      </c>
    </row>
    <row r="104" spans="1:6" x14ac:dyDescent="0.25">
      <c r="C104" s="5"/>
      <c r="D104" s="5"/>
      <c r="E104" s="5"/>
      <c r="F104" s="5"/>
    </row>
    <row r="105" spans="1:6" x14ac:dyDescent="0.25">
      <c r="A105" s="1" t="s">
        <v>21</v>
      </c>
      <c r="C105" s="4" t="s">
        <v>0</v>
      </c>
      <c r="D105" s="4" t="s">
        <v>1</v>
      </c>
      <c r="E105" s="4" t="s">
        <v>2</v>
      </c>
      <c r="F105" s="4" t="s">
        <v>3</v>
      </c>
    </row>
    <row r="106" spans="1:6" x14ac:dyDescent="0.25">
      <c r="B106" s="1" t="s">
        <v>4</v>
      </c>
      <c r="C106" s="5">
        <v>0.17196800000000001</v>
      </c>
      <c r="D106" s="5">
        <v>0.27363199999999999</v>
      </c>
      <c r="E106" s="5">
        <v>3.7347999999999999E-2</v>
      </c>
      <c r="F106" s="5">
        <v>0.48294799999999999</v>
      </c>
    </row>
    <row r="107" spans="1:6" s="1" customFormat="1" x14ac:dyDescent="0.25">
      <c r="A107"/>
      <c r="B107" s="1" t="s">
        <v>5</v>
      </c>
      <c r="C107" s="5">
        <v>1.7967999999999998E-2</v>
      </c>
      <c r="D107" s="5">
        <v>0.15326799999999996</v>
      </c>
      <c r="E107" s="5">
        <v>0.138656</v>
      </c>
      <c r="F107" s="5">
        <v>0.30989199999999995</v>
      </c>
    </row>
    <row r="108" spans="1:6" x14ac:dyDescent="0.25">
      <c r="B108" s="1" t="s">
        <v>6</v>
      </c>
      <c r="C108" s="5">
        <v>0</v>
      </c>
      <c r="D108" s="5">
        <v>0.104464</v>
      </c>
      <c r="E108" s="5">
        <v>0.68890399999999996</v>
      </c>
      <c r="F108" s="5">
        <v>0.79336799999999996</v>
      </c>
    </row>
    <row r="109" spans="1:6" x14ac:dyDescent="0.25">
      <c r="B109" s="1" t="s">
        <v>7</v>
      </c>
      <c r="C109" s="5">
        <v>4.6367999999999993E-2</v>
      </c>
      <c r="D109" s="5">
        <v>1.0339999999999997E-2</v>
      </c>
      <c r="E109" s="5">
        <v>1.6136000000000005E-2</v>
      </c>
      <c r="F109" s="5">
        <v>7.2843999999999992E-2</v>
      </c>
    </row>
    <row r="110" spans="1:6" x14ac:dyDescent="0.25">
      <c r="B110" s="1" t="s">
        <v>8</v>
      </c>
      <c r="C110" s="5">
        <v>1.7800000000000012E-3</v>
      </c>
      <c r="D110" s="5">
        <v>2.4879999999999998E-3</v>
      </c>
      <c r="E110" s="5">
        <v>8.4639999999999993E-3</v>
      </c>
      <c r="F110" s="5">
        <v>1.2732E-2</v>
      </c>
    </row>
    <row r="111" spans="1:6" x14ac:dyDescent="0.25">
      <c r="B111" s="1" t="s">
        <v>9</v>
      </c>
      <c r="C111" s="5">
        <v>8.6600000000000045E-3</v>
      </c>
      <c r="D111" s="5">
        <v>3.7860000000000005E-2</v>
      </c>
      <c r="E111" s="5">
        <v>0.146484</v>
      </c>
      <c r="F111" s="5">
        <v>0.19300400000000001</v>
      </c>
    </row>
    <row r="112" spans="1:6" x14ac:dyDescent="0.25">
      <c r="B112" s="1" t="s">
        <v>10</v>
      </c>
      <c r="C112" s="5">
        <v>1.3003999999999998E-2</v>
      </c>
      <c r="D112" s="5">
        <v>4.3715999999999998E-2</v>
      </c>
      <c r="E112" s="5">
        <v>7.5447999999999987E-2</v>
      </c>
      <c r="F112" s="5">
        <v>0.13216799999999998</v>
      </c>
    </row>
    <row r="113" spans="1:6" x14ac:dyDescent="0.25">
      <c r="C113" s="5"/>
      <c r="D113" s="5"/>
      <c r="E113" s="4" t="s">
        <v>3</v>
      </c>
      <c r="F113" s="4">
        <v>1.996956</v>
      </c>
    </row>
    <row r="114" spans="1:6" x14ac:dyDescent="0.25">
      <c r="C114" s="5"/>
      <c r="D114" s="5"/>
      <c r="E114" s="5"/>
      <c r="F114" s="5"/>
    </row>
    <row r="115" spans="1:6" x14ac:dyDescent="0.25">
      <c r="A115" s="1" t="s">
        <v>22</v>
      </c>
      <c r="C115" s="4" t="s">
        <v>0</v>
      </c>
      <c r="D115" s="4" t="s">
        <v>1</v>
      </c>
      <c r="E115" s="4" t="s">
        <v>2</v>
      </c>
      <c r="F115" s="4" t="s">
        <v>3</v>
      </c>
    </row>
    <row r="116" spans="1:6" x14ac:dyDescent="0.25">
      <c r="B116" s="1" t="s">
        <v>4</v>
      </c>
      <c r="C116" s="5">
        <v>0.215896</v>
      </c>
      <c r="D116" s="5">
        <v>0.19483999999999999</v>
      </c>
      <c r="E116" s="5">
        <v>4.9395999999999995E-2</v>
      </c>
      <c r="F116" s="5">
        <v>0.46013199999999999</v>
      </c>
    </row>
    <row r="117" spans="1:6" s="1" customFormat="1" x14ac:dyDescent="0.25">
      <c r="A117"/>
      <c r="B117" s="1" t="s">
        <v>5</v>
      </c>
      <c r="C117" s="5">
        <v>2.2612E-2</v>
      </c>
      <c r="D117" s="5">
        <v>0.15904799999999999</v>
      </c>
      <c r="E117" s="5">
        <v>7.8347999999999987E-2</v>
      </c>
      <c r="F117" s="5">
        <v>0.26000799999999996</v>
      </c>
    </row>
    <row r="118" spans="1:6" x14ac:dyDescent="0.25">
      <c r="B118" s="1" t="s">
        <v>6</v>
      </c>
      <c r="C118" s="5">
        <v>3.200000000000003E-4</v>
      </c>
      <c r="D118" s="5">
        <v>4.8719999999999999E-2</v>
      </c>
      <c r="E118" s="5">
        <v>0.39018399999999998</v>
      </c>
      <c r="F118" s="5">
        <v>0.43922399999999995</v>
      </c>
    </row>
    <row r="119" spans="1:6" x14ac:dyDescent="0.25">
      <c r="B119" s="1" t="s">
        <v>7</v>
      </c>
      <c r="C119" s="5">
        <v>1.0880000000000009E-3</v>
      </c>
      <c r="D119" s="5">
        <v>2.9880000000000067E-3</v>
      </c>
      <c r="E119" s="5">
        <v>5.431999999999995E-3</v>
      </c>
      <c r="F119" s="5">
        <v>9.5080000000000026E-3</v>
      </c>
    </row>
    <row r="120" spans="1:6" x14ac:dyDescent="0.25">
      <c r="B120" s="1" t="s">
        <v>8</v>
      </c>
      <c r="C120" s="5">
        <v>0</v>
      </c>
      <c r="D120" s="5">
        <v>2.4880000000000067E-3</v>
      </c>
      <c r="E120" s="5">
        <v>8.8719999999999997E-3</v>
      </c>
      <c r="F120" s="5">
        <v>1.1360000000000006E-2</v>
      </c>
    </row>
    <row r="121" spans="1:6" x14ac:dyDescent="0.25">
      <c r="B121" s="1" t="s">
        <v>9</v>
      </c>
      <c r="C121" s="5">
        <v>7.9999999999999711E-4</v>
      </c>
      <c r="D121" s="5">
        <v>1.5199999999999997E-2</v>
      </c>
      <c r="E121" s="5">
        <v>3.4808000000000006E-2</v>
      </c>
      <c r="F121" s="5">
        <v>5.0807999999999999E-2</v>
      </c>
    </row>
    <row r="122" spans="1:6" x14ac:dyDescent="0.25">
      <c r="B122" s="1" t="s">
        <v>10</v>
      </c>
      <c r="C122" s="5">
        <v>0.10942400000000001</v>
      </c>
      <c r="D122" s="5">
        <v>7.5820000000000012E-2</v>
      </c>
      <c r="E122" s="5">
        <v>6.3820000000000002E-2</v>
      </c>
      <c r="F122" s="5">
        <v>0.24906400000000001</v>
      </c>
    </row>
    <row r="123" spans="1:6" x14ac:dyDescent="0.25">
      <c r="C123" s="5"/>
      <c r="D123" s="5"/>
      <c r="E123" s="4" t="s">
        <v>3</v>
      </c>
      <c r="F123" s="4">
        <v>1.4801040000000001</v>
      </c>
    </row>
    <row r="124" spans="1:6" x14ac:dyDescent="0.25">
      <c r="C124" s="5"/>
      <c r="D124" s="5"/>
      <c r="E124" s="5"/>
      <c r="F124" s="5"/>
    </row>
    <row r="125" spans="1:6" x14ac:dyDescent="0.25">
      <c r="A125" s="1" t="s">
        <v>23</v>
      </c>
      <c r="C125" s="4" t="s">
        <v>0</v>
      </c>
      <c r="D125" s="4" t="s">
        <v>1</v>
      </c>
      <c r="E125" s="4" t="s">
        <v>2</v>
      </c>
      <c r="F125" s="4" t="s">
        <v>3</v>
      </c>
    </row>
    <row r="126" spans="1:6" x14ac:dyDescent="0.25">
      <c r="B126" s="1" t="s">
        <v>4</v>
      </c>
      <c r="C126" s="5">
        <v>0.17461600000000002</v>
      </c>
      <c r="D126" s="5">
        <v>0.15740399999999999</v>
      </c>
      <c r="E126" s="5">
        <v>3.5511999999999995E-2</v>
      </c>
      <c r="F126" s="5">
        <v>0.36753199999999997</v>
      </c>
    </row>
    <row r="127" spans="1:6" x14ac:dyDescent="0.25">
      <c r="B127" s="1" t="s">
        <v>5</v>
      </c>
      <c r="C127" s="5">
        <v>3.9968000000000004E-2</v>
      </c>
      <c r="D127" s="5">
        <v>0.103952</v>
      </c>
      <c r="E127" s="5">
        <v>0.18582400000000002</v>
      </c>
      <c r="F127" s="5">
        <v>0.32974400000000004</v>
      </c>
    </row>
    <row r="128" spans="1:6" x14ac:dyDescent="0.25">
      <c r="B128" s="1" t="s">
        <v>6</v>
      </c>
      <c r="C128" s="5">
        <v>7.8320000000000004E-3</v>
      </c>
      <c r="D128" s="5">
        <v>9.4916000000000014E-2</v>
      </c>
      <c r="E128" s="5">
        <v>0.72839200000000004</v>
      </c>
      <c r="F128" s="5">
        <v>0.8311400000000001</v>
      </c>
    </row>
    <row r="129" spans="1:6" s="1" customFormat="1" x14ac:dyDescent="0.25">
      <c r="A129"/>
      <c r="B129" s="1" t="s">
        <v>7</v>
      </c>
      <c r="C129" s="5">
        <v>3.2360000000000041E-3</v>
      </c>
      <c r="D129" s="5">
        <v>2.9639999999999988E-3</v>
      </c>
      <c r="E129" s="5">
        <v>6.2560000000000003E-3</v>
      </c>
      <c r="F129" s="5">
        <v>1.2456000000000002E-2</v>
      </c>
    </row>
    <row r="130" spans="1:6" x14ac:dyDescent="0.25">
      <c r="B130" s="1" t="s">
        <v>8</v>
      </c>
      <c r="C130" s="5">
        <v>4.5479999999999948E-3</v>
      </c>
      <c r="D130" s="5">
        <v>1.4240000000000066E-3</v>
      </c>
      <c r="E130" s="5">
        <v>2.2443999999999995E-2</v>
      </c>
      <c r="F130" s="5">
        <v>2.8415999999999997E-2</v>
      </c>
    </row>
    <row r="131" spans="1:6" x14ac:dyDescent="0.25">
      <c r="B131" s="1" t="s">
        <v>9</v>
      </c>
      <c r="C131" s="5">
        <v>4.0800000000000055E-3</v>
      </c>
      <c r="D131" s="5">
        <v>1.4716000000000002E-2</v>
      </c>
      <c r="E131" s="5">
        <v>6.7576000000000011E-2</v>
      </c>
      <c r="F131" s="5">
        <v>8.6372000000000018E-2</v>
      </c>
    </row>
    <row r="132" spans="1:6" x14ac:dyDescent="0.25">
      <c r="B132" s="1" t="s">
        <v>10</v>
      </c>
      <c r="C132" s="5">
        <v>2.6923999999999993E-2</v>
      </c>
      <c r="D132" s="5">
        <v>1.6183999999999997E-2</v>
      </c>
      <c r="E132" s="5">
        <v>2.5227999999999993E-2</v>
      </c>
      <c r="F132" s="5">
        <v>6.833599999999998E-2</v>
      </c>
    </row>
    <row r="133" spans="1:6" x14ac:dyDescent="0.25">
      <c r="C133" s="5"/>
      <c r="D133" s="5"/>
      <c r="E133" s="4" t="s">
        <v>3</v>
      </c>
      <c r="F133" s="4">
        <v>1.7239960000000001</v>
      </c>
    </row>
    <row r="134" spans="1:6" x14ac:dyDescent="0.25">
      <c r="C134" s="5"/>
      <c r="D134" s="5"/>
      <c r="E134" s="5"/>
      <c r="F134" s="5"/>
    </row>
    <row r="135" spans="1:6" x14ac:dyDescent="0.25">
      <c r="A135" s="1" t="s">
        <v>24</v>
      </c>
      <c r="C135" s="4" t="s">
        <v>0</v>
      </c>
      <c r="D135" s="4" t="s">
        <v>1</v>
      </c>
      <c r="E135" s="4" t="s">
        <v>2</v>
      </c>
      <c r="F135" s="4" t="s">
        <v>3</v>
      </c>
    </row>
    <row r="136" spans="1:6" x14ac:dyDescent="0.25">
      <c r="B136" s="1" t="s">
        <v>4</v>
      </c>
      <c r="C136" s="5">
        <v>0.22956400000000002</v>
      </c>
      <c r="D136" s="5">
        <v>4.9975999999999993E-2</v>
      </c>
      <c r="E136" s="5">
        <v>5.1476000000000001E-2</v>
      </c>
      <c r="F136" s="5">
        <v>0.33101600000000003</v>
      </c>
    </row>
    <row r="137" spans="1:6" x14ac:dyDescent="0.25">
      <c r="B137" s="1" t="s">
        <v>5</v>
      </c>
      <c r="C137" s="5">
        <v>7.6568000000000011E-2</v>
      </c>
      <c r="D137" s="5">
        <v>7.9675999999999997E-2</v>
      </c>
      <c r="E137" s="5">
        <v>0.13239599999999999</v>
      </c>
      <c r="F137" s="5">
        <v>0.28864000000000001</v>
      </c>
    </row>
    <row r="138" spans="1:6" x14ac:dyDescent="0.25">
      <c r="B138" s="1" t="s">
        <v>6</v>
      </c>
      <c r="C138" s="5">
        <v>1.5703999999999999E-2</v>
      </c>
      <c r="D138" s="5">
        <v>0.13411599999999999</v>
      </c>
      <c r="E138" s="5">
        <v>0.75863999999999998</v>
      </c>
      <c r="F138" s="5">
        <v>0.90845999999999993</v>
      </c>
    </row>
    <row r="139" spans="1:6" s="1" customFormat="1" x14ac:dyDescent="0.25">
      <c r="A139"/>
      <c r="B139" s="1" t="s">
        <v>7</v>
      </c>
      <c r="C139" s="5">
        <v>5.7520000000000028E-3</v>
      </c>
      <c r="D139" s="5">
        <v>2.0359999999999944E-3</v>
      </c>
      <c r="E139" s="5">
        <v>2.0820000000000002E-2</v>
      </c>
      <c r="F139" s="5">
        <v>2.8607999999999998E-2</v>
      </c>
    </row>
    <row r="140" spans="1:6" x14ac:dyDescent="0.25">
      <c r="B140" s="1" t="s">
        <v>8</v>
      </c>
      <c r="C140" s="5">
        <v>6.5959999999999968E-3</v>
      </c>
      <c r="D140" s="5">
        <v>3.9080000000000009E-3</v>
      </c>
      <c r="E140" s="5">
        <v>1.0599999999999995E-2</v>
      </c>
      <c r="F140" s="5">
        <v>2.1103999999999991E-2</v>
      </c>
    </row>
    <row r="141" spans="1:6" x14ac:dyDescent="0.25">
      <c r="B141" s="1" t="s">
        <v>9</v>
      </c>
      <c r="C141" s="5">
        <v>3.6239999999999953E-3</v>
      </c>
      <c r="D141" s="5">
        <v>6.7920000000000012E-3</v>
      </c>
      <c r="E141" s="5">
        <v>3.220400000000001E-2</v>
      </c>
      <c r="F141" s="5">
        <v>4.2620000000000005E-2</v>
      </c>
    </row>
    <row r="142" spans="1:6" x14ac:dyDescent="0.25">
      <c r="B142" s="1" t="s">
        <v>10</v>
      </c>
      <c r="C142" s="5">
        <v>0</v>
      </c>
      <c r="D142" s="5">
        <v>0</v>
      </c>
      <c r="E142" s="5">
        <v>0</v>
      </c>
      <c r="F142" s="5">
        <v>0</v>
      </c>
    </row>
    <row r="143" spans="1:6" x14ac:dyDescent="0.25">
      <c r="C143" s="5"/>
      <c r="D143" s="5"/>
      <c r="E143" s="4" t="s">
        <v>3</v>
      </c>
      <c r="F143" s="4">
        <v>1.6204479999999999</v>
      </c>
    </row>
    <row r="144" spans="1:6" x14ac:dyDescent="0.25">
      <c r="C144" s="5"/>
      <c r="D144" s="5"/>
      <c r="E144" s="5"/>
      <c r="F144" s="5"/>
    </row>
    <row r="145" spans="1:6" x14ac:dyDescent="0.25">
      <c r="A145" s="1" t="s">
        <v>25</v>
      </c>
      <c r="C145" s="4" t="s">
        <v>0</v>
      </c>
      <c r="D145" s="4" t="s">
        <v>1</v>
      </c>
      <c r="E145" s="4" t="s">
        <v>2</v>
      </c>
      <c r="F145" s="4" t="s">
        <v>3</v>
      </c>
    </row>
    <row r="146" spans="1:6" x14ac:dyDescent="0.25">
      <c r="B146" s="1" t="s">
        <v>4</v>
      </c>
      <c r="C146" s="5">
        <v>9.7688000000000011E-2</v>
      </c>
      <c r="D146" s="5">
        <v>0.103676</v>
      </c>
      <c r="E146" s="5">
        <v>3.9064000000000002E-2</v>
      </c>
      <c r="F146" s="5">
        <v>0.24042800000000003</v>
      </c>
    </row>
    <row r="147" spans="1:6" x14ac:dyDescent="0.25">
      <c r="B147" s="1" t="s">
        <v>5</v>
      </c>
      <c r="C147" s="5">
        <v>2.0240000000000001E-2</v>
      </c>
      <c r="D147" s="5">
        <v>5.0800000000000005E-2</v>
      </c>
      <c r="E147" s="5">
        <v>0.128</v>
      </c>
      <c r="F147" s="5">
        <v>0.19903999999999999</v>
      </c>
    </row>
    <row r="148" spans="1:6" x14ac:dyDescent="0.25">
      <c r="B148" s="1" t="s">
        <v>6</v>
      </c>
      <c r="C148" s="5">
        <v>2.5204000000000001E-2</v>
      </c>
      <c r="D148" s="5">
        <v>0.13708799999999999</v>
      </c>
      <c r="E148" s="5">
        <v>0.48385600000000001</v>
      </c>
      <c r="F148" s="5">
        <v>0.64614799999999994</v>
      </c>
    </row>
    <row r="149" spans="1:6" s="1" customFormat="1" x14ac:dyDescent="0.25">
      <c r="A149"/>
      <c r="B149" s="1" t="s">
        <v>7</v>
      </c>
      <c r="C149" s="5">
        <v>1.1212000000000003E-2</v>
      </c>
      <c r="D149" s="5">
        <v>1.2899999999999998E-2</v>
      </c>
      <c r="E149" s="5">
        <v>2.1212000000000002E-2</v>
      </c>
      <c r="F149" s="5">
        <v>4.5324000000000003E-2</v>
      </c>
    </row>
    <row r="150" spans="1:6" x14ac:dyDescent="0.25">
      <c r="B150" s="1" t="s">
        <v>8</v>
      </c>
      <c r="C150" s="5">
        <v>1.7240000000000002E-2</v>
      </c>
      <c r="D150" s="5">
        <v>1.5471999999999994E-2</v>
      </c>
      <c r="E150" s="5">
        <v>2.9415999999999998E-2</v>
      </c>
      <c r="F150" s="5">
        <v>6.2127999999999996E-2</v>
      </c>
    </row>
    <row r="151" spans="1:6" x14ac:dyDescent="0.25">
      <c r="B151" s="1" t="s">
        <v>9</v>
      </c>
      <c r="C151" s="5">
        <v>2.0204E-2</v>
      </c>
      <c r="D151" s="5">
        <v>1.7043999999999997E-2</v>
      </c>
      <c r="E151" s="5">
        <v>3.9855999999999996E-2</v>
      </c>
      <c r="F151" s="5">
        <v>7.7103999999999992E-2</v>
      </c>
    </row>
    <row r="152" spans="1:6" x14ac:dyDescent="0.25">
      <c r="B152" s="1" t="s">
        <v>10</v>
      </c>
      <c r="C152" s="5">
        <v>3.0143999999999997E-2</v>
      </c>
      <c r="D152" s="5">
        <v>3.4516000000000005E-2</v>
      </c>
      <c r="E152" s="5">
        <v>3.3003999999999999E-2</v>
      </c>
      <c r="F152" s="5">
        <v>9.7664000000000001E-2</v>
      </c>
    </row>
    <row r="153" spans="1:6" x14ac:dyDescent="0.25">
      <c r="C153" s="5"/>
      <c r="D153" s="5"/>
      <c r="E153" s="4" t="s">
        <v>3</v>
      </c>
      <c r="F153" s="4">
        <v>1.3678359999999998</v>
      </c>
    </row>
    <row r="154" spans="1:6" x14ac:dyDescent="0.25">
      <c r="C154" s="5"/>
      <c r="D154" s="5"/>
      <c r="E154" s="5"/>
      <c r="F154" s="5"/>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57"/>
  <sheetViews>
    <sheetView workbookViewId="0">
      <selection activeCell="I31" sqref="I31"/>
    </sheetView>
  </sheetViews>
  <sheetFormatPr defaultRowHeight="15" x14ac:dyDescent="0.25"/>
  <cols>
    <col min="1" max="1" width="17.42578125" customWidth="1"/>
    <col min="2" max="2" width="25.5703125" customWidth="1"/>
    <col min="3" max="3" width="26.85546875" bestFit="1" customWidth="1"/>
    <col min="4" max="4" width="40.5703125" bestFit="1" customWidth="1"/>
    <col min="5" max="5" width="16.85546875" bestFit="1" customWidth="1"/>
    <col min="6" max="6" width="10.140625" customWidth="1"/>
    <col min="7" max="7" width="24" bestFit="1" customWidth="1"/>
    <col min="8" max="8" width="12.7109375" bestFit="1" customWidth="1"/>
  </cols>
  <sheetData>
    <row r="1" spans="1:8" x14ac:dyDescent="0.25">
      <c r="A1" s="1" t="s">
        <v>67</v>
      </c>
    </row>
    <row r="2" spans="1:8" x14ac:dyDescent="0.25">
      <c r="A2" t="s">
        <v>74</v>
      </c>
    </row>
    <row r="4" spans="1:8" x14ac:dyDescent="0.25">
      <c r="A4" s="1" t="s">
        <v>40</v>
      </c>
      <c r="B4" s="1" t="s">
        <v>41</v>
      </c>
      <c r="C4" s="1" t="s">
        <v>75</v>
      </c>
      <c r="D4" s="1" t="s">
        <v>76</v>
      </c>
      <c r="E4" s="1" t="s">
        <v>42</v>
      </c>
      <c r="G4" s="1" t="s">
        <v>68</v>
      </c>
    </row>
    <row r="5" spans="1:8" x14ac:dyDescent="0.25">
      <c r="G5" s="1" t="s">
        <v>69</v>
      </c>
    </row>
    <row r="6" spans="1:8" x14ac:dyDescent="0.25">
      <c r="A6" t="s">
        <v>43</v>
      </c>
      <c r="G6" s="1" t="s">
        <v>70</v>
      </c>
    </row>
    <row r="7" spans="1:8" x14ac:dyDescent="0.25">
      <c r="A7">
        <v>10</v>
      </c>
      <c r="B7" t="s">
        <v>44</v>
      </c>
      <c r="C7">
        <v>67</v>
      </c>
      <c r="D7">
        <v>67</v>
      </c>
      <c r="G7" s="1" t="s">
        <v>71</v>
      </c>
    </row>
    <row r="8" spans="1:8" x14ac:dyDescent="0.25">
      <c r="A8">
        <v>20</v>
      </c>
      <c r="B8" t="s">
        <v>45</v>
      </c>
      <c r="C8">
        <v>66</v>
      </c>
      <c r="D8">
        <v>66</v>
      </c>
      <c r="G8" s="1" t="s">
        <v>72</v>
      </c>
    </row>
    <row r="9" spans="1:8" ht="15.75" thickBot="1" x14ac:dyDescent="0.3">
      <c r="A9">
        <v>30</v>
      </c>
      <c r="B9" t="s">
        <v>44</v>
      </c>
      <c r="C9">
        <v>69</v>
      </c>
      <c r="D9">
        <v>69</v>
      </c>
    </row>
    <row r="10" spans="1:8" x14ac:dyDescent="0.25">
      <c r="A10">
        <v>40</v>
      </c>
      <c r="B10" t="s">
        <v>45</v>
      </c>
      <c r="C10">
        <v>61</v>
      </c>
      <c r="D10">
        <v>61</v>
      </c>
      <c r="G10" s="9" t="s">
        <v>73</v>
      </c>
      <c r="H10" s="9"/>
    </row>
    <row r="11" spans="1:8" x14ac:dyDescent="0.25">
      <c r="A11">
        <v>50</v>
      </c>
      <c r="B11" t="s">
        <v>44</v>
      </c>
      <c r="C11">
        <v>58</v>
      </c>
      <c r="D11">
        <v>58</v>
      </c>
      <c r="G11" s="10"/>
      <c r="H11" s="10"/>
    </row>
    <row r="12" spans="1:8" x14ac:dyDescent="0.25">
      <c r="A12">
        <v>60</v>
      </c>
      <c r="B12" t="s">
        <v>45</v>
      </c>
      <c r="C12">
        <v>77</v>
      </c>
      <c r="D12">
        <v>77</v>
      </c>
      <c r="G12" s="10" t="s">
        <v>30</v>
      </c>
      <c r="H12" s="18">
        <v>59.208053691275168</v>
      </c>
    </row>
    <row r="13" spans="1:8" x14ac:dyDescent="0.25">
      <c r="A13">
        <v>70</v>
      </c>
      <c r="B13" t="s">
        <v>44</v>
      </c>
      <c r="C13">
        <v>48</v>
      </c>
      <c r="D13">
        <v>45</v>
      </c>
      <c r="G13" s="10" t="s">
        <v>48</v>
      </c>
      <c r="H13" s="18">
        <v>0.94724222706234085</v>
      </c>
    </row>
    <row r="14" spans="1:8" x14ac:dyDescent="0.25">
      <c r="A14">
        <v>80</v>
      </c>
      <c r="B14" t="s">
        <v>45</v>
      </c>
      <c r="C14">
        <v>58</v>
      </c>
      <c r="D14">
        <v>58</v>
      </c>
      <c r="G14" s="10" t="s">
        <v>49</v>
      </c>
      <c r="H14" s="17">
        <v>59</v>
      </c>
    </row>
    <row r="15" spans="1:8" x14ac:dyDescent="0.25">
      <c r="A15">
        <v>90</v>
      </c>
      <c r="B15" t="s">
        <v>44</v>
      </c>
      <c r="C15">
        <v>65</v>
      </c>
      <c r="D15">
        <v>65</v>
      </c>
      <c r="G15" s="10" t="s">
        <v>50</v>
      </c>
      <c r="H15" s="17">
        <v>61</v>
      </c>
    </row>
    <row r="16" spans="1:8" x14ac:dyDescent="0.25">
      <c r="A16">
        <v>100</v>
      </c>
      <c r="B16" t="s">
        <v>45</v>
      </c>
      <c r="C16">
        <v>44</v>
      </c>
      <c r="D16">
        <v>43</v>
      </c>
      <c r="G16" s="10" t="s">
        <v>51</v>
      </c>
      <c r="H16" s="18">
        <v>11.562564926207916</v>
      </c>
    </row>
    <row r="17" spans="1:10" x14ac:dyDescent="0.25">
      <c r="A17">
        <v>110</v>
      </c>
      <c r="B17" t="s">
        <v>44</v>
      </c>
      <c r="C17">
        <v>49</v>
      </c>
      <c r="D17">
        <v>46</v>
      </c>
      <c r="G17" s="10" t="s">
        <v>52</v>
      </c>
      <c r="H17" s="18">
        <v>133.69290767277346</v>
      </c>
    </row>
    <row r="18" spans="1:10" x14ac:dyDescent="0.25">
      <c r="A18">
        <v>120</v>
      </c>
      <c r="B18" t="s">
        <v>45</v>
      </c>
      <c r="C18">
        <v>69</v>
      </c>
      <c r="D18">
        <v>64</v>
      </c>
      <c r="E18" t="s">
        <v>46</v>
      </c>
      <c r="G18" s="10" t="s">
        <v>53</v>
      </c>
      <c r="H18" s="18">
        <v>-2.1648564357330535E-3</v>
      </c>
    </row>
    <row r="19" spans="1:10" x14ac:dyDescent="0.25">
      <c r="A19">
        <v>130</v>
      </c>
      <c r="B19" t="s">
        <v>44</v>
      </c>
      <c r="C19">
        <v>34</v>
      </c>
      <c r="D19">
        <v>33</v>
      </c>
      <c r="G19" s="10" t="s">
        <v>54</v>
      </c>
      <c r="H19" s="18">
        <v>0.29776687753940989</v>
      </c>
    </row>
    <row r="20" spans="1:10" x14ac:dyDescent="0.25">
      <c r="A20">
        <v>140</v>
      </c>
      <c r="B20" t="s">
        <v>45</v>
      </c>
      <c r="C20">
        <v>70</v>
      </c>
      <c r="D20">
        <v>65</v>
      </c>
      <c r="G20" s="10" t="s">
        <v>33</v>
      </c>
      <c r="H20" s="17">
        <v>59</v>
      </c>
    </row>
    <row r="21" spans="1:10" x14ac:dyDescent="0.25">
      <c r="A21">
        <v>150</v>
      </c>
      <c r="B21" t="s">
        <v>44</v>
      </c>
      <c r="C21">
        <v>75</v>
      </c>
      <c r="D21">
        <v>46</v>
      </c>
      <c r="G21" s="10" t="s">
        <v>55</v>
      </c>
      <c r="H21" s="17">
        <v>32</v>
      </c>
    </row>
    <row r="22" spans="1:10" x14ac:dyDescent="0.25">
      <c r="A22">
        <v>160</v>
      </c>
      <c r="B22" t="s">
        <v>45</v>
      </c>
      <c r="C22">
        <v>76</v>
      </c>
      <c r="D22">
        <v>73</v>
      </c>
      <c r="G22" s="10" t="s">
        <v>56</v>
      </c>
      <c r="H22" s="17">
        <v>91</v>
      </c>
    </row>
    <row r="23" spans="1:10" x14ac:dyDescent="0.25">
      <c r="A23">
        <v>170</v>
      </c>
      <c r="B23" t="s">
        <v>44</v>
      </c>
      <c r="C23">
        <v>60</v>
      </c>
      <c r="D23">
        <v>61</v>
      </c>
      <c r="E23" t="s">
        <v>47</v>
      </c>
      <c r="G23" s="10" t="s">
        <v>57</v>
      </c>
      <c r="H23" s="17">
        <v>8822</v>
      </c>
    </row>
    <row r="24" spans="1:10" x14ac:dyDescent="0.25">
      <c r="A24">
        <v>180</v>
      </c>
      <c r="B24" t="s">
        <v>45</v>
      </c>
      <c r="C24">
        <v>53</v>
      </c>
      <c r="D24">
        <v>53</v>
      </c>
      <c r="E24" t="s">
        <v>47</v>
      </c>
      <c r="G24" s="10" t="s">
        <v>58</v>
      </c>
      <c r="H24" s="17">
        <v>149</v>
      </c>
    </row>
    <row r="25" spans="1:10" ht="16.5" thickBot="1" x14ac:dyDescent="0.3">
      <c r="A25">
        <v>190</v>
      </c>
      <c r="B25" t="s">
        <v>44</v>
      </c>
      <c r="C25">
        <v>61</v>
      </c>
      <c r="D25">
        <v>61</v>
      </c>
      <c r="E25" t="s">
        <v>47</v>
      </c>
      <c r="G25" s="11" t="s">
        <v>59</v>
      </c>
      <c r="H25" s="19">
        <v>1.8718666717986687</v>
      </c>
      <c r="J25" s="20" t="s">
        <v>85</v>
      </c>
    </row>
    <row r="26" spans="1:10" x14ac:dyDescent="0.25">
      <c r="A26">
        <v>200</v>
      </c>
      <c r="B26" t="s">
        <v>45</v>
      </c>
      <c r="C26">
        <v>64</v>
      </c>
      <c r="D26">
        <v>61</v>
      </c>
      <c r="E26" t="s">
        <v>47</v>
      </c>
      <c r="H26" s="5"/>
    </row>
    <row r="27" spans="1:10" x14ac:dyDescent="0.25">
      <c r="A27">
        <v>210</v>
      </c>
      <c r="B27" t="s">
        <v>44</v>
      </c>
      <c r="C27">
        <v>64</v>
      </c>
      <c r="D27">
        <v>46</v>
      </c>
      <c r="E27" t="s">
        <v>46</v>
      </c>
    </row>
    <row r="28" spans="1:10" x14ac:dyDescent="0.25">
      <c r="A28">
        <v>220</v>
      </c>
      <c r="B28" t="s">
        <v>45</v>
      </c>
      <c r="C28">
        <v>68</v>
      </c>
      <c r="D28">
        <v>68</v>
      </c>
      <c r="E28" t="s">
        <v>47</v>
      </c>
    </row>
    <row r="29" spans="1:10" x14ac:dyDescent="0.25">
      <c r="A29">
        <v>230</v>
      </c>
      <c r="B29" t="s">
        <v>44</v>
      </c>
      <c r="C29">
        <v>98</v>
      </c>
      <c r="D29">
        <v>54</v>
      </c>
      <c r="E29" t="s">
        <v>46</v>
      </c>
    </row>
    <row r="30" spans="1:10" x14ac:dyDescent="0.25">
      <c r="A30">
        <v>240</v>
      </c>
      <c r="B30" t="s">
        <v>45</v>
      </c>
      <c r="C30">
        <v>89</v>
      </c>
      <c r="D30">
        <v>71</v>
      </c>
      <c r="E30" t="s">
        <v>46</v>
      </c>
    </row>
    <row r="31" spans="1:10" x14ac:dyDescent="0.25">
      <c r="A31">
        <v>250</v>
      </c>
      <c r="B31" t="s">
        <v>44</v>
      </c>
      <c r="C31">
        <v>101</v>
      </c>
      <c r="D31">
        <v>86</v>
      </c>
      <c r="E31" t="s">
        <v>46</v>
      </c>
    </row>
    <row r="32" spans="1:10" x14ac:dyDescent="0.25">
      <c r="A32">
        <v>260</v>
      </c>
      <c r="B32" t="s">
        <v>45</v>
      </c>
      <c r="C32">
        <v>98</v>
      </c>
      <c r="D32">
        <v>83</v>
      </c>
      <c r="E32" t="s">
        <v>46</v>
      </c>
    </row>
    <row r="33" spans="1:7" x14ac:dyDescent="0.25">
      <c r="A33">
        <v>270</v>
      </c>
      <c r="B33" t="s">
        <v>44</v>
      </c>
      <c r="C33">
        <v>100</v>
      </c>
      <c r="D33">
        <v>73</v>
      </c>
      <c r="E33" t="s">
        <v>46</v>
      </c>
    </row>
    <row r="34" spans="1:7" x14ac:dyDescent="0.25">
      <c r="A34">
        <v>280</v>
      </c>
      <c r="B34" t="s">
        <v>45</v>
      </c>
      <c r="C34">
        <v>98</v>
      </c>
      <c r="D34">
        <v>62</v>
      </c>
      <c r="E34" t="s">
        <v>46</v>
      </c>
    </row>
    <row r="35" spans="1:7" x14ac:dyDescent="0.25">
      <c r="A35">
        <v>290</v>
      </c>
      <c r="B35" t="s">
        <v>44</v>
      </c>
      <c r="C35">
        <v>73</v>
      </c>
      <c r="D35">
        <v>61</v>
      </c>
      <c r="E35" t="s">
        <v>46</v>
      </c>
    </row>
    <row r="36" spans="1:7" x14ac:dyDescent="0.25">
      <c r="A36">
        <v>300</v>
      </c>
      <c r="B36" t="s">
        <v>44</v>
      </c>
      <c r="C36">
        <v>87</v>
      </c>
      <c r="D36">
        <v>56</v>
      </c>
      <c r="E36" t="s">
        <v>46</v>
      </c>
    </row>
    <row r="37" spans="1:7" x14ac:dyDescent="0.25">
      <c r="A37">
        <v>310</v>
      </c>
      <c r="B37" t="s">
        <v>45</v>
      </c>
      <c r="C37">
        <v>69</v>
      </c>
      <c r="D37">
        <v>58</v>
      </c>
      <c r="E37" t="s">
        <v>46</v>
      </c>
      <c r="F37" s="12"/>
      <c r="G37" s="12"/>
    </row>
    <row r="38" spans="1:7" x14ac:dyDescent="0.25">
      <c r="A38">
        <v>320</v>
      </c>
      <c r="B38" t="s">
        <v>44</v>
      </c>
      <c r="C38">
        <v>76</v>
      </c>
      <c r="D38">
        <v>49</v>
      </c>
      <c r="E38" t="s">
        <v>46</v>
      </c>
      <c r="F38" s="10"/>
      <c r="G38" s="10"/>
    </row>
    <row r="39" spans="1:7" x14ac:dyDescent="0.25">
      <c r="A39">
        <v>330</v>
      </c>
      <c r="B39" t="s">
        <v>45</v>
      </c>
      <c r="C39">
        <v>63</v>
      </c>
      <c r="D39">
        <v>63</v>
      </c>
      <c r="E39" t="s">
        <v>47</v>
      </c>
      <c r="F39" s="10"/>
      <c r="G39" s="10"/>
    </row>
    <row r="40" spans="1:7" x14ac:dyDescent="0.25">
      <c r="A40">
        <v>340</v>
      </c>
      <c r="B40" t="s">
        <v>44</v>
      </c>
      <c r="C40">
        <v>42</v>
      </c>
      <c r="D40">
        <v>42</v>
      </c>
      <c r="E40" t="s">
        <v>47</v>
      </c>
      <c r="F40" s="10"/>
      <c r="G40" s="10"/>
    </row>
    <row r="41" spans="1:7" x14ac:dyDescent="0.25">
      <c r="A41">
        <v>350</v>
      </c>
      <c r="B41" t="s">
        <v>45</v>
      </c>
      <c r="C41">
        <v>64</v>
      </c>
      <c r="D41">
        <v>57</v>
      </c>
      <c r="E41" t="s">
        <v>60</v>
      </c>
      <c r="F41" s="10"/>
      <c r="G41" s="10"/>
    </row>
    <row r="42" spans="1:7" x14ac:dyDescent="0.25">
      <c r="A42">
        <v>360</v>
      </c>
      <c r="B42" t="s">
        <v>44</v>
      </c>
      <c r="C42">
        <v>59</v>
      </c>
      <c r="D42">
        <v>57</v>
      </c>
      <c r="E42" t="s">
        <v>47</v>
      </c>
      <c r="F42" s="10"/>
      <c r="G42" s="10"/>
    </row>
    <row r="43" spans="1:7" x14ac:dyDescent="0.25">
      <c r="A43">
        <v>370</v>
      </c>
      <c r="B43" t="s">
        <v>45</v>
      </c>
      <c r="C43">
        <v>66</v>
      </c>
      <c r="D43">
        <v>63</v>
      </c>
      <c r="E43" t="s">
        <v>47</v>
      </c>
      <c r="F43" s="10"/>
      <c r="G43" s="10"/>
    </row>
    <row r="44" spans="1:7" x14ac:dyDescent="0.25">
      <c r="A44">
        <v>380</v>
      </c>
      <c r="B44" t="s">
        <v>44</v>
      </c>
      <c r="C44">
        <v>87</v>
      </c>
      <c r="D44">
        <v>73</v>
      </c>
      <c r="E44" t="s">
        <v>46</v>
      </c>
      <c r="F44" s="10"/>
      <c r="G44" s="10"/>
    </row>
    <row r="45" spans="1:7" x14ac:dyDescent="0.25">
      <c r="A45">
        <v>390</v>
      </c>
      <c r="B45" t="s">
        <v>45</v>
      </c>
      <c r="C45">
        <v>50</v>
      </c>
      <c r="D45">
        <v>50</v>
      </c>
      <c r="E45" t="s">
        <v>47</v>
      </c>
      <c r="F45" s="10"/>
      <c r="G45" s="10"/>
    </row>
    <row r="46" spans="1:7" x14ac:dyDescent="0.25">
      <c r="A46">
        <v>400</v>
      </c>
      <c r="B46" t="s">
        <v>44</v>
      </c>
      <c r="C46">
        <v>70</v>
      </c>
      <c r="D46">
        <v>65</v>
      </c>
      <c r="E46" t="s">
        <v>46</v>
      </c>
      <c r="F46" s="10"/>
      <c r="G46" s="10"/>
    </row>
    <row r="47" spans="1:7" x14ac:dyDescent="0.25">
      <c r="A47">
        <v>410</v>
      </c>
      <c r="B47" t="s">
        <v>45</v>
      </c>
      <c r="C47">
        <v>67</v>
      </c>
      <c r="D47">
        <v>67</v>
      </c>
      <c r="E47" t="s">
        <v>47</v>
      </c>
      <c r="F47" s="10"/>
      <c r="G47" s="10"/>
    </row>
    <row r="48" spans="1:7" x14ac:dyDescent="0.25">
      <c r="A48">
        <v>420</v>
      </c>
      <c r="B48" t="s">
        <v>44</v>
      </c>
      <c r="C48">
        <v>64</v>
      </c>
      <c r="D48">
        <v>54</v>
      </c>
      <c r="E48" t="s">
        <v>61</v>
      </c>
      <c r="F48" s="10"/>
      <c r="G48" s="10"/>
    </row>
    <row r="49" spans="1:7" x14ac:dyDescent="0.25">
      <c r="A49">
        <v>430</v>
      </c>
      <c r="B49" t="s">
        <v>45</v>
      </c>
      <c r="C49">
        <v>62</v>
      </c>
      <c r="D49">
        <v>60</v>
      </c>
      <c r="E49" t="s">
        <v>62</v>
      </c>
      <c r="F49" s="10"/>
      <c r="G49" s="10"/>
    </row>
    <row r="50" spans="1:7" x14ac:dyDescent="0.25">
      <c r="A50">
        <v>440</v>
      </c>
      <c r="B50" t="s">
        <v>44</v>
      </c>
      <c r="C50">
        <v>84</v>
      </c>
      <c r="D50">
        <v>69</v>
      </c>
      <c r="E50" t="s">
        <v>46</v>
      </c>
      <c r="F50" s="10"/>
      <c r="G50" s="10"/>
    </row>
    <row r="51" spans="1:7" x14ac:dyDescent="0.25">
      <c r="A51">
        <v>450</v>
      </c>
      <c r="B51" t="s">
        <v>45</v>
      </c>
      <c r="C51">
        <v>60</v>
      </c>
      <c r="D51">
        <v>60</v>
      </c>
      <c r="E51" t="s">
        <v>63</v>
      </c>
      <c r="F51" s="10"/>
      <c r="G51" s="10"/>
    </row>
    <row r="52" spans="1:7" x14ac:dyDescent="0.25">
      <c r="A52">
        <v>460</v>
      </c>
      <c r="B52" t="s">
        <v>44</v>
      </c>
      <c r="C52">
        <v>68</v>
      </c>
      <c r="D52">
        <v>61</v>
      </c>
      <c r="E52" t="s">
        <v>46</v>
      </c>
      <c r="F52" s="10"/>
      <c r="G52" s="10"/>
    </row>
    <row r="53" spans="1:7" x14ac:dyDescent="0.25">
      <c r="A53">
        <v>470</v>
      </c>
      <c r="B53" t="s">
        <v>45</v>
      </c>
      <c r="C53">
        <v>67</v>
      </c>
      <c r="D53">
        <v>61</v>
      </c>
      <c r="E53" t="s">
        <v>64</v>
      </c>
      <c r="F53" s="13"/>
      <c r="G53" s="13"/>
    </row>
    <row r="54" spans="1:7" x14ac:dyDescent="0.25">
      <c r="A54">
        <v>480</v>
      </c>
      <c r="B54" t="s">
        <v>44</v>
      </c>
      <c r="C54">
        <v>60</v>
      </c>
      <c r="D54">
        <v>53</v>
      </c>
      <c r="E54" t="s">
        <v>46</v>
      </c>
    </row>
    <row r="55" spans="1:7" x14ac:dyDescent="0.25">
      <c r="A55">
        <v>490</v>
      </c>
      <c r="B55" t="s">
        <v>45</v>
      </c>
      <c r="C55">
        <v>72</v>
      </c>
      <c r="D55">
        <v>69</v>
      </c>
      <c r="E55" t="s">
        <v>47</v>
      </c>
    </row>
    <row r="56" spans="1:7" x14ac:dyDescent="0.25">
      <c r="A56">
        <v>500</v>
      </c>
      <c r="B56" t="s">
        <v>44</v>
      </c>
      <c r="C56">
        <v>68</v>
      </c>
      <c r="D56">
        <v>63</v>
      </c>
      <c r="E56" t="s">
        <v>46</v>
      </c>
    </row>
    <row r="57" spans="1:7" x14ac:dyDescent="0.25">
      <c r="A57">
        <v>510</v>
      </c>
      <c r="B57" t="s">
        <v>45</v>
      </c>
      <c r="C57">
        <v>55</v>
      </c>
      <c r="D57">
        <v>50</v>
      </c>
      <c r="E57" t="s">
        <v>62</v>
      </c>
    </row>
    <row r="58" spans="1:7" x14ac:dyDescent="0.25">
      <c r="A58">
        <v>520</v>
      </c>
      <c r="B58" t="s">
        <v>44</v>
      </c>
      <c r="C58">
        <v>67</v>
      </c>
      <c r="D58">
        <v>65</v>
      </c>
      <c r="E58" t="s">
        <v>47</v>
      </c>
    </row>
    <row r="59" spans="1:7" x14ac:dyDescent="0.25">
      <c r="A59">
        <v>530</v>
      </c>
      <c r="B59" t="s">
        <v>45</v>
      </c>
      <c r="C59">
        <v>74</v>
      </c>
      <c r="D59">
        <v>64</v>
      </c>
      <c r="E59" t="s">
        <v>46</v>
      </c>
    </row>
    <row r="60" spans="1:7" x14ac:dyDescent="0.25">
      <c r="A60">
        <v>540</v>
      </c>
      <c r="B60" t="s">
        <v>44</v>
      </c>
      <c r="C60">
        <v>66</v>
      </c>
      <c r="D60">
        <v>57</v>
      </c>
      <c r="E60" t="s">
        <v>46</v>
      </c>
    </row>
    <row r="61" spans="1:7" x14ac:dyDescent="0.25">
      <c r="A61">
        <v>550</v>
      </c>
      <c r="B61" t="s">
        <v>45</v>
      </c>
      <c r="C61">
        <v>49</v>
      </c>
      <c r="D61">
        <v>49</v>
      </c>
      <c r="E61" t="s">
        <v>63</v>
      </c>
    </row>
    <row r="62" spans="1:7" x14ac:dyDescent="0.25">
      <c r="A62">
        <v>560</v>
      </c>
      <c r="B62" t="s">
        <v>44</v>
      </c>
      <c r="C62">
        <v>70</v>
      </c>
      <c r="D62">
        <v>64</v>
      </c>
      <c r="E62" t="s">
        <v>46</v>
      </c>
    </row>
    <row r="63" spans="1:7" x14ac:dyDescent="0.25">
      <c r="A63">
        <v>570</v>
      </c>
      <c r="B63" t="s">
        <v>45</v>
      </c>
      <c r="C63">
        <v>69</v>
      </c>
      <c r="D63">
        <v>58</v>
      </c>
      <c r="E63" t="s">
        <v>46</v>
      </c>
    </row>
    <row r="64" spans="1:7" x14ac:dyDescent="0.25">
      <c r="A64">
        <v>580</v>
      </c>
      <c r="B64" t="s">
        <v>44</v>
      </c>
      <c r="C64">
        <v>78</v>
      </c>
      <c r="D64">
        <v>77</v>
      </c>
      <c r="E64" t="s">
        <v>47</v>
      </c>
    </row>
    <row r="65" spans="1:5" x14ac:dyDescent="0.25">
      <c r="A65">
        <v>590</v>
      </c>
      <c r="B65" t="s">
        <v>45</v>
      </c>
      <c r="C65">
        <v>85</v>
      </c>
      <c r="D65">
        <v>70</v>
      </c>
      <c r="E65" t="s">
        <v>46</v>
      </c>
    </row>
    <row r="66" spans="1:5" x14ac:dyDescent="0.25">
      <c r="A66">
        <v>600</v>
      </c>
      <c r="B66" t="s">
        <v>44</v>
      </c>
      <c r="C66">
        <v>77</v>
      </c>
      <c r="D66">
        <v>61</v>
      </c>
      <c r="E66" t="s">
        <v>46</v>
      </c>
    </row>
    <row r="67" spans="1:5" x14ac:dyDescent="0.25">
      <c r="A67">
        <v>610</v>
      </c>
      <c r="B67" t="s">
        <v>45</v>
      </c>
      <c r="C67">
        <v>56</v>
      </c>
      <c r="D67">
        <v>54</v>
      </c>
      <c r="E67" t="s">
        <v>47</v>
      </c>
    </row>
    <row r="68" spans="1:5" x14ac:dyDescent="0.25">
      <c r="A68">
        <v>620</v>
      </c>
      <c r="B68" t="s">
        <v>44</v>
      </c>
      <c r="C68">
        <v>106</v>
      </c>
      <c r="D68">
        <v>79</v>
      </c>
      <c r="E68" t="s">
        <v>46</v>
      </c>
    </row>
    <row r="69" spans="1:5" x14ac:dyDescent="0.25">
      <c r="A69">
        <v>630</v>
      </c>
      <c r="B69" t="s">
        <v>45</v>
      </c>
      <c r="C69">
        <v>49</v>
      </c>
      <c r="D69">
        <v>36</v>
      </c>
      <c r="E69" t="s">
        <v>46</v>
      </c>
    </row>
    <row r="70" spans="1:5" x14ac:dyDescent="0.25">
      <c r="A70">
        <v>640</v>
      </c>
      <c r="B70" t="s">
        <v>44</v>
      </c>
      <c r="C70">
        <v>64</v>
      </c>
      <c r="D70">
        <v>61</v>
      </c>
      <c r="E70" t="s">
        <v>61</v>
      </c>
    </row>
    <row r="71" spans="1:5" x14ac:dyDescent="0.25">
      <c r="A71">
        <v>650</v>
      </c>
      <c r="B71" t="s">
        <v>45</v>
      </c>
      <c r="C71">
        <v>63</v>
      </c>
      <c r="D71">
        <v>58</v>
      </c>
      <c r="E71" t="s">
        <v>61</v>
      </c>
    </row>
    <row r="72" spans="1:5" x14ac:dyDescent="0.25">
      <c r="A72">
        <v>660</v>
      </c>
      <c r="B72" t="s">
        <v>44</v>
      </c>
      <c r="C72">
        <v>82</v>
      </c>
      <c r="D72">
        <v>68</v>
      </c>
      <c r="E72" t="s">
        <v>46</v>
      </c>
    </row>
    <row r="73" spans="1:5" x14ac:dyDescent="0.25">
      <c r="A73">
        <v>670</v>
      </c>
      <c r="B73" t="s">
        <v>45</v>
      </c>
      <c r="C73">
        <v>79</v>
      </c>
      <c r="D73">
        <v>64</v>
      </c>
      <c r="E73" t="s">
        <v>46</v>
      </c>
    </row>
    <row r="74" spans="1:5" x14ac:dyDescent="0.25">
      <c r="A74">
        <v>680</v>
      </c>
      <c r="B74" t="s">
        <v>44</v>
      </c>
      <c r="C74">
        <v>89</v>
      </c>
      <c r="D74">
        <v>66</v>
      </c>
      <c r="E74" t="s">
        <v>46</v>
      </c>
    </row>
    <row r="75" spans="1:5" x14ac:dyDescent="0.25">
      <c r="A75">
        <v>690</v>
      </c>
      <c r="B75" t="s">
        <v>45</v>
      </c>
      <c r="C75">
        <v>62</v>
      </c>
      <c r="D75">
        <v>51</v>
      </c>
      <c r="E75" t="s">
        <v>46</v>
      </c>
    </row>
    <row r="76" spans="1:5" x14ac:dyDescent="0.25">
      <c r="A76">
        <v>700</v>
      </c>
      <c r="B76" t="s">
        <v>44</v>
      </c>
      <c r="C76">
        <v>71</v>
      </c>
      <c r="D76">
        <v>56</v>
      </c>
      <c r="E76" t="s">
        <v>46</v>
      </c>
    </row>
    <row r="77" spans="1:5" x14ac:dyDescent="0.25">
      <c r="A77">
        <v>710</v>
      </c>
      <c r="B77" t="s">
        <v>45</v>
      </c>
      <c r="C77">
        <v>66</v>
      </c>
      <c r="D77">
        <v>55</v>
      </c>
      <c r="E77" t="s">
        <v>46</v>
      </c>
    </row>
    <row r="78" spans="1:5" x14ac:dyDescent="0.25">
      <c r="A78">
        <v>720</v>
      </c>
      <c r="B78" t="s">
        <v>44</v>
      </c>
      <c r="C78">
        <v>66</v>
      </c>
      <c r="D78">
        <v>54</v>
      </c>
      <c r="E78" t="s">
        <v>46</v>
      </c>
    </row>
    <row r="79" spans="1:5" x14ac:dyDescent="0.25">
      <c r="A79">
        <v>730</v>
      </c>
      <c r="B79" t="s">
        <v>45</v>
      </c>
      <c r="C79">
        <v>59</v>
      </c>
      <c r="D79">
        <v>55</v>
      </c>
      <c r="E79" t="s">
        <v>46</v>
      </c>
    </row>
    <row r="80" spans="1:5" x14ac:dyDescent="0.25">
      <c r="A80">
        <v>740</v>
      </c>
      <c r="B80" t="s">
        <v>44</v>
      </c>
      <c r="C80">
        <v>62</v>
      </c>
      <c r="D80">
        <v>45</v>
      </c>
      <c r="E80" t="s">
        <v>46</v>
      </c>
    </row>
    <row r="81" spans="1:5" x14ac:dyDescent="0.25">
      <c r="A81">
        <v>750</v>
      </c>
      <c r="B81" t="s">
        <v>45</v>
      </c>
      <c r="C81">
        <v>53</v>
      </c>
      <c r="D81">
        <v>44</v>
      </c>
      <c r="E81" t="s">
        <v>46</v>
      </c>
    </row>
    <row r="82" spans="1:5" x14ac:dyDescent="0.25">
      <c r="A82">
        <v>760</v>
      </c>
      <c r="B82" t="s">
        <v>44</v>
      </c>
      <c r="C82">
        <v>61</v>
      </c>
      <c r="D82">
        <v>44</v>
      </c>
      <c r="E82" t="s">
        <v>61</v>
      </c>
    </row>
    <row r="83" spans="1:5" x14ac:dyDescent="0.25">
      <c r="A83">
        <v>770</v>
      </c>
      <c r="B83" t="s">
        <v>45</v>
      </c>
      <c r="C83">
        <v>46</v>
      </c>
      <c r="D83">
        <v>46</v>
      </c>
      <c r="E83" t="s">
        <v>47</v>
      </c>
    </row>
    <row r="84" spans="1:5" x14ac:dyDescent="0.25">
      <c r="A84">
        <v>780</v>
      </c>
      <c r="B84" t="s">
        <v>44</v>
      </c>
      <c r="C84">
        <v>46</v>
      </c>
      <c r="D84">
        <v>41</v>
      </c>
      <c r="E84" t="s">
        <v>61</v>
      </c>
    </row>
    <row r="85" spans="1:5" x14ac:dyDescent="0.25">
      <c r="A85">
        <v>790</v>
      </c>
      <c r="B85" t="s">
        <v>45</v>
      </c>
      <c r="C85">
        <v>58</v>
      </c>
      <c r="D85">
        <v>54</v>
      </c>
      <c r="E85" t="s">
        <v>61</v>
      </c>
    </row>
    <row r="86" spans="1:5" x14ac:dyDescent="0.25">
      <c r="A86">
        <v>800</v>
      </c>
      <c r="B86" t="s">
        <v>44</v>
      </c>
      <c r="C86">
        <v>69</v>
      </c>
      <c r="D86">
        <v>59</v>
      </c>
      <c r="E86" t="s">
        <v>61</v>
      </c>
    </row>
    <row r="87" spans="1:5" x14ac:dyDescent="0.25">
      <c r="A87">
        <v>810</v>
      </c>
      <c r="B87" t="s">
        <v>45</v>
      </c>
      <c r="C87">
        <v>82</v>
      </c>
      <c r="D87">
        <v>69</v>
      </c>
      <c r="E87" t="s">
        <v>46</v>
      </c>
    </row>
    <row r="88" spans="1:5" x14ac:dyDescent="0.25">
      <c r="A88">
        <v>820</v>
      </c>
      <c r="B88" t="s">
        <v>44</v>
      </c>
      <c r="C88">
        <v>93</v>
      </c>
      <c r="D88">
        <v>87</v>
      </c>
      <c r="E88" t="s">
        <v>46</v>
      </c>
    </row>
    <row r="89" spans="1:5" x14ac:dyDescent="0.25">
      <c r="A89">
        <v>830</v>
      </c>
      <c r="B89" t="s">
        <v>45</v>
      </c>
      <c r="C89">
        <v>74</v>
      </c>
      <c r="D89">
        <v>48</v>
      </c>
      <c r="E89" t="s">
        <v>46</v>
      </c>
    </row>
    <row r="90" spans="1:5" x14ac:dyDescent="0.25">
      <c r="A90">
        <v>840</v>
      </c>
      <c r="B90" t="s">
        <v>44</v>
      </c>
      <c r="C90">
        <v>74</v>
      </c>
      <c r="D90">
        <v>59</v>
      </c>
      <c r="E90" t="s">
        <v>46</v>
      </c>
    </row>
    <row r="91" spans="1:5" x14ac:dyDescent="0.25">
      <c r="A91">
        <v>850</v>
      </c>
      <c r="B91" t="s">
        <v>45</v>
      </c>
      <c r="C91">
        <v>97</v>
      </c>
      <c r="D91">
        <v>91</v>
      </c>
      <c r="E91" t="s">
        <v>46</v>
      </c>
    </row>
    <row r="92" spans="1:5" x14ac:dyDescent="0.25">
      <c r="A92">
        <v>860</v>
      </c>
      <c r="B92" t="s">
        <v>44</v>
      </c>
      <c r="C92">
        <v>89</v>
      </c>
      <c r="D92">
        <v>83</v>
      </c>
      <c r="E92" t="s">
        <v>46</v>
      </c>
    </row>
    <row r="93" spans="1:5" x14ac:dyDescent="0.25">
      <c r="A93">
        <v>870</v>
      </c>
      <c r="B93" t="s">
        <v>45</v>
      </c>
      <c r="C93">
        <v>78</v>
      </c>
      <c r="D93">
        <v>63</v>
      </c>
      <c r="E93" t="s">
        <v>46</v>
      </c>
    </row>
    <row r="94" spans="1:5" x14ac:dyDescent="0.25">
      <c r="A94">
        <v>880</v>
      </c>
      <c r="B94" t="s">
        <v>44</v>
      </c>
      <c r="C94">
        <v>91</v>
      </c>
      <c r="D94">
        <v>72</v>
      </c>
      <c r="E94" t="s">
        <v>46</v>
      </c>
    </row>
    <row r="95" spans="1:5" x14ac:dyDescent="0.25">
      <c r="A95">
        <v>890</v>
      </c>
      <c r="B95" t="s">
        <v>45</v>
      </c>
      <c r="C95">
        <v>61</v>
      </c>
      <c r="D95">
        <v>47</v>
      </c>
      <c r="E95" t="s">
        <v>46</v>
      </c>
    </row>
    <row r="96" spans="1:5" x14ac:dyDescent="0.25">
      <c r="A96">
        <v>900</v>
      </c>
      <c r="B96" t="s">
        <v>44</v>
      </c>
      <c r="C96">
        <v>58</v>
      </c>
      <c r="D96">
        <v>45</v>
      </c>
      <c r="E96" t="s">
        <v>61</v>
      </c>
    </row>
    <row r="97" spans="1:5" x14ac:dyDescent="0.25">
      <c r="A97">
        <v>910</v>
      </c>
      <c r="B97" t="s">
        <v>45</v>
      </c>
      <c r="C97">
        <v>75</v>
      </c>
      <c r="D97">
        <v>58</v>
      </c>
      <c r="E97" t="s">
        <v>46</v>
      </c>
    </row>
    <row r="99" spans="1:5" x14ac:dyDescent="0.25">
      <c r="A99" t="s">
        <v>65</v>
      </c>
    </row>
    <row r="100" spans="1:5" x14ac:dyDescent="0.25">
      <c r="A100">
        <v>0</v>
      </c>
      <c r="B100" t="s">
        <v>44</v>
      </c>
      <c r="C100">
        <v>76</v>
      </c>
      <c r="D100">
        <v>64</v>
      </c>
      <c r="E100" t="s">
        <v>61</v>
      </c>
    </row>
    <row r="101" spans="1:5" x14ac:dyDescent="0.25">
      <c r="A101">
        <v>10</v>
      </c>
      <c r="B101" t="s">
        <v>45</v>
      </c>
      <c r="C101">
        <v>88</v>
      </c>
      <c r="D101">
        <v>79</v>
      </c>
      <c r="E101" t="s">
        <v>61</v>
      </c>
    </row>
    <row r="102" spans="1:5" x14ac:dyDescent="0.25">
      <c r="A102">
        <v>20</v>
      </c>
      <c r="B102" t="s">
        <v>44</v>
      </c>
      <c r="C102">
        <v>65</v>
      </c>
      <c r="D102">
        <v>54</v>
      </c>
      <c r="E102" t="s">
        <v>46</v>
      </c>
    </row>
    <row r="103" spans="1:5" x14ac:dyDescent="0.25">
      <c r="A103">
        <v>30</v>
      </c>
      <c r="B103" t="s">
        <v>45</v>
      </c>
      <c r="C103">
        <v>61</v>
      </c>
      <c r="D103">
        <v>46</v>
      </c>
      <c r="E103" t="s">
        <v>46</v>
      </c>
    </row>
    <row r="104" spans="1:5" x14ac:dyDescent="0.25">
      <c r="A104">
        <v>40</v>
      </c>
      <c r="B104" t="s">
        <v>44</v>
      </c>
      <c r="C104">
        <v>82</v>
      </c>
      <c r="D104">
        <v>69</v>
      </c>
      <c r="E104" t="s">
        <v>46</v>
      </c>
    </row>
    <row r="105" spans="1:5" x14ac:dyDescent="0.25">
      <c r="A105">
        <v>50</v>
      </c>
      <c r="B105" t="s">
        <v>45</v>
      </c>
      <c r="C105">
        <v>74</v>
      </c>
      <c r="D105">
        <v>65</v>
      </c>
      <c r="E105" t="s">
        <v>46</v>
      </c>
    </row>
    <row r="106" spans="1:5" x14ac:dyDescent="0.25">
      <c r="A106">
        <v>60</v>
      </c>
      <c r="B106" t="s">
        <v>45</v>
      </c>
      <c r="C106">
        <v>64</v>
      </c>
      <c r="D106">
        <v>58</v>
      </c>
      <c r="E106" t="s">
        <v>66</v>
      </c>
    </row>
    <row r="107" spans="1:5" x14ac:dyDescent="0.25">
      <c r="A107">
        <v>70</v>
      </c>
      <c r="B107" t="s">
        <v>44</v>
      </c>
      <c r="C107">
        <v>60</v>
      </c>
      <c r="D107">
        <v>50</v>
      </c>
      <c r="E107" t="s">
        <v>61</v>
      </c>
    </row>
    <row r="108" spans="1:5" x14ac:dyDescent="0.25">
      <c r="A108">
        <v>80</v>
      </c>
      <c r="B108" t="s">
        <v>45</v>
      </c>
      <c r="C108">
        <v>65</v>
      </c>
      <c r="D108">
        <v>65</v>
      </c>
      <c r="E108" t="s">
        <v>46</v>
      </c>
    </row>
    <row r="109" spans="1:5" x14ac:dyDescent="0.25">
      <c r="A109">
        <v>90</v>
      </c>
      <c r="B109" t="s">
        <v>44</v>
      </c>
      <c r="C109">
        <v>63</v>
      </c>
      <c r="D109">
        <v>45</v>
      </c>
      <c r="E109" t="s">
        <v>46</v>
      </c>
    </row>
    <row r="110" spans="1:5" x14ac:dyDescent="0.25">
      <c r="A110">
        <v>100</v>
      </c>
      <c r="B110" t="s">
        <v>45</v>
      </c>
      <c r="C110">
        <v>66</v>
      </c>
      <c r="D110">
        <v>56</v>
      </c>
      <c r="E110" t="s">
        <v>46</v>
      </c>
    </row>
    <row r="111" spans="1:5" x14ac:dyDescent="0.25">
      <c r="A111">
        <v>110</v>
      </c>
      <c r="B111" t="s">
        <v>44</v>
      </c>
      <c r="C111">
        <v>48</v>
      </c>
      <c r="D111">
        <v>42</v>
      </c>
      <c r="E111" t="s">
        <v>47</v>
      </c>
    </row>
    <row r="112" spans="1:5" x14ac:dyDescent="0.25">
      <c r="A112">
        <v>120</v>
      </c>
      <c r="B112" t="s">
        <v>45</v>
      </c>
      <c r="C112">
        <v>70</v>
      </c>
      <c r="D112">
        <v>64</v>
      </c>
      <c r="E112" t="s">
        <v>46</v>
      </c>
    </row>
    <row r="113" spans="1:5" x14ac:dyDescent="0.25">
      <c r="A113">
        <v>130</v>
      </c>
      <c r="B113" t="s">
        <v>44</v>
      </c>
      <c r="C113">
        <v>63</v>
      </c>
      <c r="D113">
        <v>54</v>
      </c>
      <c r="E113" t="s">
        <v>61</v>
      </c>
    </row>
    <row r="114" spans="1:5" x14ac:dyDescent="0.25">
      <c r="A114">
        <v>140</v>
      </c>
      <c r="B114" t="s">
        <v>45</v>
      </c>
      <c r="C114">
        <v>39</v>
      </c>
      <c r="D114">
        <v>39</v>
      </c>
      <c r="E114" t="s">
        <v>47</v>
      </c>
    </row>
    <row r="115" spans="1:5" x14ac:dyDescent="0.25">
      <c r="A115">
        <v>150</v>
      </c>
      <c r="B115" t="s">
        <v>44</v>
      </c>
      <c r="C115">
        <v>52</v>
      </c>
      <c r="D115">
        <v>50</v>
      </c>
      <c r="E115" t="s">
        <v>47</v>
      </c>
    </row>
    <row r="116" spans="1:5" x14ac:dyDescent="0.25">
      <c r="A116">
        <v>160</v>
      </c>
      <c r="B116" t="s">
        <v>45</v>
      </c>
      <c r="C116">
        <v>67</v>
      </c>
      <c r="D116">
        <v>67</v>
      </c>
      <c r="E116" t="s">
        <v>47</v>
      </c>
    </row>
    <row r="117" spans="1:5" x14ac:dyDescent="0.25">
      <c r="A117">
        <v>170</v>
      </c>
      <c r="B117" t="s">
        <v>44</v>
      </c>
      <c r="C117">
        <v>35</v>
      </c>
      <c r="D117">
        <v>32</v>
      </c>
      <c r="E117" t="s">
        <v>61</v>
      </c>
    </row>
    <row r="118" spans="1:5" x14ac:dyDescent="0.25">
      <c r="A118">
        <v>180</v>
      </c>
      <c r="B118" t="s">
        <v>45</v>
      </c>
      <c r="C118">
        <v>58</v>
      </c>
      <c r="D118">
        <v>42</v>
      </c>
      <c r="E118" t="s">
        <v>61</v>
      </c>
    </row>
    <row r="119" spans="1:5" x14ac:dyDescent="0.25">
      <c r="A119">
        <v>190</v>
      </c>
      <c r="B119" t="s">
        <v>44</v>
      </c>
      <c r="C119">
        <v>65</v>
      </c>
      <c r="D119">
        <v>60</v>
      </c>
      <c r="E119" t="s">
        <v>47</v>
      </c>
    </row>
    <row r="120" spans="1:5" x14ac:dyDescent="0.25">
      <c r="A120">
        <v>200</v>
      </c>
      <c r="B120" t="s">
        <v>45</v>
      </c>
      <c r="C120">
        <v>51</v>
      </c>
      <c r="D120">
        <v>50</v>
      </c>
      <c r="E120" t="s">
        <v>47</v>
      </c>
    </row>
    <row r="121" spans="1:5" x14ac:dyDescent="0.25">
      <c r="A121">
        <v>210</v>
      </c>
      <c r="B121" t="s">
        <v>44</v>
      </c>
      <c r="C121">
        <v>58</v>
      </c>
      <c r="D121">
        <v>49</v>
      </c>
      <c r="E121" t="s">
        <v>61</v>
      </c>
    </row>
    <row r="122" spans="1:5" x14ac:dyDescent="0.25">
      <c r="A122">
        <v>220</v>
      </c>
      <c r="B122" t="s">
        <v>45</v>
      </c>
      <c r="C122">
        <v>83</v>
      </c>
      <c r="D122">
        <v>74</v>
      </c>
      <c r="E122" t="s">
        <v>61</v>
      </c>
    </row>
    <row r="123" spans="1:5" x14ac:dyDescent="0.25">
      <c r="A123">
        <v>230</v>
      </c>
      <c r="B123" t="s">
        <v>44</v>
      </c>
      <c r="C123">
        <v>74</v>
      </c>
      <c r="D123">
        <v>66</v>
      </c>
      <c r="E123" t="s">
        <v>61</v>
      </c>
    </row>
    <row r="124" spans="1:5" x14ac:dyDescent="0.25">
      <c r="A124">
        <v>240</v>
      </c>
      <c r="B124" t="s">
        <v>45</v>
      </c>
      <c r="C124">
        <v>54</v>
      </c>
      <c r="D124">
        <v>48</v>
      </c>
      <c r="E124" t="s">
        <v>61</v>
      </c>
    </row>
    <row r="125" spans="1:5" x14ac:dyDescent="0.25">
      <c r="A125">
        <v>250</v>
      </c>
      <c r="B125" t="s">
        <v>44</v>
      </c>
      <c r="C125">
        <v>64</v>
      </c>
      <c r="D125">
        <v>63</v>
      </c>
      <c r="E125" t="s">
        <v>60</v>
      </c>
    </row>
    <row r="126" spans="1:5" x14ac:dyDescent="0.25">
      <c r="A126">
        <v>260</v>
      </c>
      <c r="B126" t="s">
        <v>45</v>
      </c>
      <c r="C126">
        <v>56</v>
      </c>
      <c r="D126">
        <v>53</v>
      </c>
      <c r="E126" t="s">
        <v>47</v>
      </c>
    </row>
    <row r="127" spans="1:5" x14ac:dyDescent="0.25">
      <c r="A127">
        <v>270</v>
      </c>
      <c r="B127" t="s">
        <v>44</v>
      </c>
      <c r="C127">
        <v>63</v>
      </c>
      <c r="D127">
        <v>49</v>
      </c>
      <c r="E127" t="s">
        <v>46</v>
      </c>
    </row>
    <row r="128" spans="1:5" x14ac:dyDescent="0.25">
      <c r="A128">
        <v>280</v>
      </c>
      <c r="B128" t="s">
        <v>45</v>
      </c>
      <c r="C128">
        <v>77</v>
      </c>
      <c r="D128">
        <v>63</v>
      </c>
      <c r="E128" t="s">
        <v>46</v>
      </c>
    </row>
    <row r="129" spans="1:5" x14ac:dyDescent="0.25">
      <c r="A129">
        <v>290</v>
      </c>
      <c r="B129" t="s">
        <v>44</v>
      </c>
      <c r="C129">
        <v>63</v>
      </c>
      <c r="D129">
        <v>57</v>
      </c>
      <c r="E129" t="s">
        <v>47</v>
      </c>
    </row>
    <row r="130" spans="1:5" x14ac:dyDescent="0.25">
      <c r="A130">
        <v>300</v>
      </c>
      <c r="B130" t="s">
        <v>45</v>
      </c>
      <c r="C130">
        <v>84</v>
      </c>
      <c r="D130">
        <v>73</v>
      </c>
      <c r="E130" t="s">
        <v>46</v>
      </c>
    </row>
    <row r="131" spans="1:5" x14ac:dyDescent="0.25">
      <c r="A131">
        <v>310</v>
      </c>
      <c r="B131" t="s">
        <v>44</v>
      </c>
      <c r="C131">
        <v>58</v>
      </c>
      <c r="D131">
        <v>48</v>
      </c>
      <c r="E131" t="s">
        <v>46</v>
      </c>
    </row>
    <row r="132" spans="1:5" x14ac:dyDescent="0.25">
      <c r="A132">
        <v>320</v>
      </c>
      <c r="B132" t="s">
        <v>45</v>
      </c>
      <c r="C132">
        <v>79</v>
      </c>
      <c r="D132">
        <v>65</v>
      </c>
      <c r="E132" t="s">
        <v>61</v>
      </c>
    </row>
    <row r="133" spans="1:5" x14ac:dyDescent="0.25">
      <c r="A133">
        <v>330</v>
      </c>
      <c r="B133" t="s">
        <v>44</v>
      </c>
      <c r="C133">
        <v>82</v>
      </c>
      <c r="D133">
        <v>61</v>
      </c>
      <c r="E133" t="s">
        <v>46</v>
      </c>
    </row>
    <row r="134" spans="1:5" x14ac:dyDescent="0.25">
      <c r="A134">
        <v>340</v>
      </c>
      <c r="B134" t="s">
        <v>45</v>
      </c>
      <c r="C134">
        <v>51</v>
      </c>
      <c r="D134">
        <v>43</v>
      </c>
      <c r="E134" t="s">
        <v>46</v>
      </c>
    </row>
    <row r="135" spans="1:5" x14ac:dyDescent="0.25">
      <c r="A135">
        <v>350</v>
      </c>
      <c r="B135" t="s">
        <v>44</v>
      </c>
      <c r="C135">
        <v>68</v>
      </c>
      <c r="D135">
        <v>62</v>
      </c>
      <c r="E135" t="s">
        <v>61</v>
      </c>
    </row>
    <row r="136" spans="1:5" x14ac:dyDescent="0.25">
      <c r="A136">
        <v>360</v>
      </c>
      <c r="B136" t="s">
        <v>45</v>
      </c>
      <c r="C136">
        <v>72</v>
      </c>
      <c r="D136">
        <v>56</v>
      </c>
      <c r="E136" t="s">
        <v>46</v>
      </c>
    </row>
    <row r="137" spans="1:5" x14ac:dyDescent="0.25">
      <c r="A137">
        <v>370</v>
      </c>
      <c r="B137" t="s">
        <v>44</v>
      </c>
      <c r="C137">
        <v>66</v>
      </c>
      <c r="D137">
        <v>57</v>
      </c>
      <c r="E137" t="s">
        <v>61</v>
      </c>
    </row>
    <row r="138" spans="1:5" x14ac:dyDescent="0.25">
      <c r="A138">
        <v>380</v>
      </c>
      <c r="B138" t="s">
        <v>45</v>
      </c>
      <c r="C138">
        <v>84</v>
      </c>
      <c r="D138">
        <v>84</v>
      </c>
      <c r="E138" t="s">
        <v>47</v>
      </c>
    </row>
    <row r="139" spans="1:5" x14ac:dyDescent="0.25">
      <c r="A139">
        <v>390</v>
      </c>
      <c r="B139" t="s">
        <v>44</v>
      </c>
      <c r="C139">
        <v>48</v>
      </c>
      <c r="D139">
        <v>48</v>
      </c>
      <c r="E139" t="s">
        <v>47</v>
      </c>
    </row>
    <row r="140" spans="1:5" x14ac:dyDescent="0.25">
      <c r="A140">
        <v>400</v>
      </c>
      <c r="B140" t="s">
        <v>45</v>
      </c>
      <c r="C140">
        <v>60</v>
      </c>
      <c r="D140">
        <v>54</v>
      </c>
      <c r="E140" t="s">
        <v>61</v>
      </c>
    </row>
    <row r="141" spans="1:5" x14ac:dyDescent="0.25">
      <c r="A141">
        <v>410</v>
      </c>
      <c r="B141" t="s">
        <v>44</v>
      </c>
      <c r="C141">
        <v>94</v>
      </c>
      <c r="D141">
        <v>79</v>
      </c>
      <c r="E141" t="s">
        <v>61</v>
      </c>
    </row>
    <row r="142" spans="1:5" x14ac:dyDescent="0.25">
      <c r="A142">
        <v>420</v>
      </c>
      <c r="B142" t="s">
        <v>45</v>
      </c>
      <c r="C142">
        <v>61</v>
      </c>
      <c r="D142">
        <v>53</v>
      </c>
      <c r="E142" t="s">
        <v>61</v>
      </c>
    </row>
    <row r="143" spans="1:5" x14ac:dyDescent="0.25">
      <c r="A143">
        <v>430</v>
      </c>
      <c r="B143" t="s">
        <v>44</v>
      </c>
      <c r="C143">
        <v>75</v>
      </c>
      <c r="D143">
        <v>56</v>
      </c>
      <c r="E143" t="s">
        <v>61</v>
      </c>
    </row>
    <row r="144" spans="1:5" x14ac:dyDescent="0.25">
      <c r="A144">
        <v>440</v>
      </c>
      <c r="B144" t="s">
        <v>45</v>
      </c>
      <c r="C144">
        <v>55</v>
      </c>
      <c r="D144">
        <v>43</v>
      </c>
      <c r="E144" t="s">
        <v>61</v>
      </c>
    </row>
    <row r="145" spans="1:5" x14ac:dyDescent="0.25">
      <c r="A145">
        <v>450</v>
      </c>
      <c r="B145" t="s">
        <v>44</v>
      </c>
      <c r="C145">
        <v>75</v>
      </c>
      <c r="D145">
        <v>68</v>
      </c>
      <c r="E145" t="s">
        <v>61</v>
      </c>
    </row>
    <row r="146" spans="1:5" x14ac:dyDescent="0.25">
      <c r="A146">
        <v>460</v>
      </c>
      <c r="B146" t="s">
        <v>45</v>
      </c>
      <c r="C146">
        <v>77</v>
      </c>
      <c r="D146">
        <v>50</v>
      </c>
      <c r="E146" t="s">
        <v>46</v>
      </c>
    </row>
    <row r="147" spans="1:5" x14ac:dyDescent="0.25">
      <c r="A147">
        <v>470</v>
      </c>
      <c r="B147" t="s">
        <v>44</v>
      </c>
      <c r="C147">
        <v>45</v>
      </c>
      <c r="D147">
        <v>45</v>
      </c>
      <c r="E147" t="s">
        <v>60</v>
      </c>
    </row>
    <row r="148" spans="1:5" x14ac:dyDescent="0.25">
      <c r="A148">
        <v>480</v>
      </c>
      <c r="B148" t="s">
        <v>45</v>
      </c>
      <c r="C148">
        <v>50</v>
      </c>
      <c r="D148">
        <v>48</v>
      </c>
      <c r="E148" t="s">
        <v>47</v>
      </c>
    </row>
    <row r="149" spans="1:5" x14ac:dyDescent="0.25">
      <c r="A149">
        <v>490</v>
      </c>
      <c r="B149" t="s">
        <v>44</v>
      </c>
      <c r="C149">
        <v>83</v>
      </c>
      <c r="D149">
        <v>70</v>
      </c>
      <c r="E149" t="s">
        <v>61</v>
      </c>
    </row>
    <row r="150" spans="1:5" x14ac:dyDescent="0.25">
      <c r="A150">
        <v>500</v>
      </c>
      <c r="B150" t="s">
        <v>45</v>
      </c>
      <c r="C150">
        <v>66</v>
      </c>
      <c r="D150">
        <v>64</v>
      </c>
      <c r="E150" t="s">
        <v>46</v>
      </c>
    </row>
    <row r="151" spans="1:5" x14ac:dyDescent="0.25">
      <c r="A151">
        <v>510</v>
      </c>
      <c r="B151" t="s">
        <v>44</v>
      </c>
      <c r="C151">
        <v>100</v>
      </c>
      <c r="D151">
        <v>88</v>
      </c>
      <c r="E151" t="s">
        <v>46</v>
      </c>
    </row>
    <row r="152" spans="1:5" x14ac:dyDescent="0.25">
      <c r="A152">
        <v>520</v>
      </c>
      <c r="B152" t="s">
        <v>45</v>
      </c>
      <c r="C152">
        <v>82</v>
      </c>
      <c r="D152">
        <v>69</v>
      </c>
      <c r="E152" t="s">
        <v>46</v>
      </c>
    </row>
    <row r="153" spans="1:5" x14ac:dyDescent="0.25">
      <c r="A153">
        <v>530</v>
      </c>
      <c r="B153" t="s">
        <v>44</v>
      </c>
      <c r="C153">
        <v>79</v>
      </c>
      <c r="D153">
        <v>75</v>
      </c>
      <c r="E153" t="s">
        <v>46</v>
      </c>
    </row>
    <row r="154" spans="1:5" x14ac:dyDescent="0.25">
      <c r="A154">
        <v>540</v>
      </c>
      <c r="B154" t="s">
        <v>45</v>
      </c>
      <c r="C154">
        <v>75</v>
      </c>
      <c r="D154">
        <v>60</v>
      </c>
      <c r="E154" t="s">
        <v>46</v>
      </c>
    </row>
    <row r="155" spans="1:5" x14ac:dyDescent="0.25">
      <c r="A155">
        <v>550</v>
      </c>
      <c r="B155" t="s">
        <v>44</v>
      </c>
      <c r="C155">
        <v>92</v>
      </c>
      <c r="D155">
        <v>77</v>
      </c>
      <c r="E155" t="s">
        <v>46</v>
      </c>
    </row>
    <row r="156" spans="1:5" x14ac:dyDescent="0.25">
      <c r="A156">
        <v>560</v>
      </c>
      <c r="B156" t="s">
        <v>44</v>
      </c>
      <c r="C156">
        <v>49</v>
      </c>
      <c r="D156">
        <v>49</v>
      </c>
      <c r="E156" t="s">
        <v>47</v>
      </c>
    </row>
    <row r="157" spans="1:5" x14ac:dyDescent="0.25">
      <c r="A157">
        <v>570</v>
      </c>
      <c r="B157" t="s">
        <v>45</v>
      </c>
      <c r="C157">
        <v>56</v>
      </c>
      <c r="D157">
        <v>51</v>
      </c>
      <c r="E157" t="s">
        <v>46</v>
      </c>
    </row>
  </sheetData>
  <pageMargins left="0.7" right="0.7" top="0.75" bottom="0.75" header="0.3" footer="0.3"/>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5"/>
  <sheetViews>
    <sheetView workbookViewId="0">
      <selection activeCell="O18" sqref="O18"/>
    </sheetView>
  </sheetViews>
  <sheetFormatPr defaultRowHeight="15" x14ac:dyDescent="0.25"/>
  <cols>
    <col min="2" max="2" width="11.28515625" bestFit="1" customWidth="1"/>
    <col min="3" max="3" width="12.85546875" customWidth="1"/>
    <col min="4" max="4" width="15" bestFit="1" customWidth="1"/>
  </cols>
  <sheetData>
    <row r="1" spans="1:11" x14ac:dyDescent="0.25">
      <c r="A1" s="1" t="s">
        <v>80</v>
      </c>
      <c r="G1" s="1" t="s">
        <v>83</v>
      </c>
    </row>
    <row r="3" spans="1:11" ht="17.25" x14ac:dyDescent="0.25">
      <c r="A3" s="1" t="s">
        <v>27</v>
      </c>
      <c r="B3" s="1" t="s">
        <v>79</v>
      </c>
      <c r="C3" s="1" t="s">
        <v>78</v>
      </c>
      <c r="D3" s="1" t="s">
        <v>77</v>
      </c>
      <c r="G3" s="1" t="s">
        <v>27</v>
      </c>
      <c r="H3" s="1" t="s">
        <v>81</v>
      </c>
      <c r="I3" s="1" t="s">
        <v>2</v>
      </c>
      <c r="J3" s="1" t="s">
        <v>1</v>
      </c>
      <c r="K3" s="1" t="s">
        <v>82</v>
      </c>
    </row>
    <row r="4" spans="1:11" x14ac:dyDescent="0.25">
      <c r="A4" t="s">
        <v>11</v>
      </c>
      <c r="B4">
        <v>60</v>
      </c>
      <c r="C4" s="5">
        <v>1.2505200000000001</v>
      </c>
      <c r="D4" s="5">
        <v>2.0842000000000001</v>
      </c>
      <c r="G4" t="s">
        <v>11</v>
      </c>
      <c r="H4">
        <v>5</v>
      </c>
      <c r="I4">
        <v>19</v>
      </c>
      <c r="J4">
        <v>7</v>
      </c>
      <c r="K4">
        <v>29</v>
      </c>
    </row>
    <row r="5" spans="1:11" x14ac:dyDescent="0.25">
      <c r="A5" t="s">
        <v>12</v>
      </c>
      <c r="B5">
        <v>58</v>
      </c>
      <c r="C5" s="5">
        <v>1.4409251059999999</v>
      </c>
      <c r="D5" s="5">
        <v>2.4843536319999999</v>
      </c>
      <c r="G5" t="s">
        <v>12</v>
      </c>
      <c r="H5">
        <v>10</v>
      </c>
      <c r="I5">
        <v>22</v>
      </c>
      <c r="J5">
        <v>6</v>
      </c>
      <c r="K5">
        <v>20</v>
      </c>
    </row>
    <row r="6" spans="1:11" x14ac:dyDescent="0.25">
      <c r="A6" t="s">
        <v>13</v>
      </c>
      <c r="B6">
        <v>53</v>
      </c>
      <c r="C6" s="5">
        <v>3.01688</v>
      </c>
      <c r="D6" s="5">
        <v>5.6922264150000004</v>
      </c>
      <c r="G6" t="s">
        <v>13</v>
      </c>
      <c r="H6">
        <v>10.5</v>
      </c>
      <c r="I6">
        <v>12.5</v>
      </c>
      <c r="J6">
        <v>6</v>
      </c>
      <c r="K6">
        <v>24</v>
      </c>
    </row>
    <row r="7" spans="1:11" x14ac:dyDescent="0.25">
      <c r="A7" t="s">
        <v>14</v>
      </c>
      <c r="B7">
        <v>61</v>
      </c>
      <c r="C7" s="5">
        <v>3.0063240000000002</v>
      </c>
      <c r="D7" s="5">
        <v>4.9283999999999999</v>
      </c>
      <c r="G7" t="s">
        <v>14</v>
      </c>
      <c r="H7">
        <v>4</v>
      </c>
      <c r="I7">
        <v>11</v>
      </c>
      <c r="J7">
        <v>4</v>
      </c>
      <c r="K7">
        <v>42</v>
      </c>
    </row>
    <row r="8" spans="1:11" x14ac:dyDescent="0.25">
      <c r="A8" t="s">
        <v>15</v>
      </c>
      <c r="B8">
        <v>60</v>
      </c>
      <c r="C8" s="5">
        <v>2.00108</v>
      </c>
      <c r="D8" s="5">
        <v>3.3351333329999999</v>
      </c>
      <c r="G8" t="s">
        <v>15</v>
      </c>
      <c r="H8">
        <v>14</v>
      </c>
      <c r="I8">
        <v>10</v>
      </c>
      <c r="J8">
        <v>17</v>
      </c>
      <c r="K8">
        <v>19</v>
      </c>
    </row>
    <row r="9" spans="1:11" x14ac:dyDescent="0.25">
      <c r="A9" t="s">
        <v>16</v>
      </c>
      <c r="B9">
        <v>74</v>
      </c>
      <c r="C9" s="5">
        <v>1.2586120000000001</v>
      </c>
      <c r="D9" s="5">
        <v>1.7008270270000001</v>
      </c>
      <c r="G9" t="s">
        <v>16</v>
      </c>
      <c r="H9">
        <v>6</v>
      </c>
      <c r="I9">
        <v>14</v>
      </c>
      <c r="J9">
        <v>25</v>
      </c>
      <c r="K9">
        <v>29</v>
      </c>
    </row>
    <row r="10" spans="1:11" x14ac:dyDescent="0.25">
      <c r="A10" t="s">
        <v>17</v>
      </c>
      <c r="B10">
        <v>88</v>
      </c>
      <c r="C10" s="5">
        <v>1.84138</v>
      </c>
      <c r="D10" s="5">
        <v>2.0924772730000001</v>
      </c>
      <c r="G10" t="s">
        <v>17</v>
      </c>
      <c r="H10">
        <v>23</v>
      </c>
      <c r="I10">
        <v>14</v>
      </c>
      <c r="J10">
        <v>13</v>
      </c>
      <c r="K10">
        <v>38</v>
      </c>
    </row>
    <row r="11" spans="1:11" x14ac:dyDescent="0.25">
      <c r="A11" t="s">
        <v>18</v>
      </c>
      <c r="B11">
        <v>110</v>
      </c>
      <c r="C11" s="5">
        <v>1.131</v>
      </c>
      <c r="D11" s="5">
        <v>1.028181818</v>
      </c>
      <c r="G11" t="s">
        <v>18</v>
      </c>
      <c r="H11">
        <v>0</v>
      </c>
      <c r="I11">
        <v>40</v>
      </c>
      <c r="J11">
        <v>30</v>
      </c>
      <c r="K11">
        <v>40</v>
      </c>
    </row>
    <row r="12" spans="1:11" x14ac:dyDescent="0.25">
      <c r="A12" t="s">
        <v>19</v>
      </c>
      <c r="B12">
        <v>73</v>
      </c>
      <c r="C12" s="5">
        <v>2.044708</v>
      </c>
      <c r="D12" s="5">
        <v>2.8009698630000002</v>
      </c>
      <c r="G12" t="s">
        <v>19</v>
      </c>
      <c r="H12">
        <v>17</v>
      </c>
      <c r="I12">
        <v>17</v>
      </c>
      <c r="J12">
        <v>11</v>
      </c>
      <c r="K12">
        <v>28</v>
      </c>
    </row>
    <row r="13" spans="1:11" x14ac:dyDescent="0.25">
      <c r="A13" t="s">
        <v>20</v>
      </c>
      <c r="B13">
        <v>89</v>
      </c>
      <c r="C13" s="5">
        <v>1.8695280000000001</v>
      </c>
      <c r="D13" s="5">
        <v>2.100593258</v>
      </c>
      <c r="G13" t="s">
        <v>20</v>
      </c>
      <c r="H13">
        <v>18</v>
      </c>
      <c r="I13">
        <v>14</v>
      </c>
      <c r="J13">
        <v>13</v>
      </c>
      <c r="K13">
        <v>44</v>
      </c>
    </row>
    <row r="14" spans="1:11" x14ac:dyDescent="0.25">
      <c r="A14" t="s">
        <v>21</v>
      </c>
      <c r="B14">
        <v>94</v>
      </c>
      <c r="C14" s="5">
        <v>1.996956</v>
      </c>
      <c r="D14" s="5">
        <v>2.1244212770000002</v>
      </c>
      <c r="G14" t="s">
        <v>21</v>
      </c>
      <c r="H14">
        <v>23</v>
      </c>
      <c r="I14">
        <v>20</v>
      </c>
      <c r="J14">
        <v>17</v>
      </c>
      <c r="K14">
        <v>34</v>
      </c>
    </row>
    <row r="15" spans="1:11" x14ac:dyDescent="0.25">
      <c r="A15" t="s">
        <v>22</v>
      </c>
      <c r="B15">
        <v>46</v>
      </c>
      <c r="C15" s="5">
        <v>1.4801040000000001</v>
      </c>
      <c r="D15" s="5">
        <v>3.2176173910000001</v>
      </c>
      <c r="G15" t="s">
        <v>22</v>
      </c>
      <c r="H15">
        <v>2</v>
      </c>
      <c r="I15">
        <v>25</v>
      </c>
      <c r="J15">
        <v>5</v>
      </c>
      <c r="K15">
        <v>14</v>
      </c>
    </row>
    <row r="16" spans="1:11" x14ac:dyDescent="0.25">
      <c r="A16" t="s">
        <v>23</v>
      </c>
      <c r="B16">
        <v>72</v>
      </c>
      <c r="C16" s="5">
        <v>1.7239960000000001</v>
      </c>
      <c r="D16" s="5">
        <v>2.3944388889999999</v>
      </c>
      <c r="G16" t="s">
        <v>23</v>
      </c>
      <c r="H16">
        <v>9.5</v>
      </c>
      <c r="I16">
        <v>11.5</v>
      </c>
      <c r="J16">
        <v>17</v>
      </c>
      <c r="K16">
        <v>34</v>
      </c>
    </row>
    <row r="17" spans="1:17" ht="15.75" x14ac:dyDescent="0.25">
      <c r="A17" t="s">
        <v>24</v>
      </c>
      <c r="B17">
        <v>69</v>
      </c>
      <c r="C17" s="5">
        <v>1.6204480000000001</v>
      </c>
      <c r="D17" s="5">
        <v>2.3484753619999998</v>
      </c>
      <c r="G17" t="s">
        <v>24</v>
      </c>
      <c r="H17">
        <v>12</v>
      </c>
      <c r="I17">
        <v>20</v>
      </c>
      <c r="J17">
        <v>12</v>
      </c>
      <c r="K17">
        <v>25</v>
      </c>
      <c r="Q17" s="20" t="s">
        <v>89</v>
      </c>
    </row>
    <row r="18" spans="1:17" x14ac:dyDescent="0.25">
      <c r="A18" t="s">
        <v>25</v>
      </c>
      <c r="B18">
        <v>60</v>
      </c>
      <c r="C18" s="5">
        <v>1.3678360000000001</v>
      </c>
      <c r="D18" s="5">
        <v>2.2797266669999998</v>
      </c>
      <c r="G18" t="s">
        <v>25</v>
      </c>
      <c r="H18">
        <v>10</v>
      </c>
      <c r="I18">
        <v>16</v>
      </c>
      <c r="J18">
        <v>15</v>
      </c>
      <c r="K18">
        <v>19</v>
      </c>
    </row>
    <row r="29" spans="1:17" x14ac:dyDescent="0.25">
      <c r="N29">
        <v>1</v>
      </c>
    </row>
    <row r="35" spans="1:17" ht="18.75" x14ac:dyDescent="0.25">
      <c r="A35" s="20" t="s">
        <v>86</v>
      </c>
      <c r="G35" s="20" t="s">
        <v>87</v>
      </c>
      <c r="Q35" s="20" t="s">
        <v>88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Plot Mass</vt:lpstr>
      <vt:lpstr>Preliminary Height Data</vt:lpstr>
      <vt:lpstr>Plot Height Data</vt:lpstr>
      <vt:lpstr>'Preliminary Height Data'!_Ref375978147</vt:lpstr>
      <vt:lpstr>'Plot Height Data'!_Ref375978309</vt:lpstr>
      <vt:lpstr>'Plot Height Data'!_Ref379273287</vt:lpstr>
      <vt:lpstr>'Plot Height Data'!_Ref379277813</vt:lpstr>
    </vt:vector>
  </TitlesOfParts>
  <Company>University of Waikato</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Keyte Beattie, Alex</dc:creator>
  <cp:lastModifiedBy>Keyte Beattie, Alex</cp:lastModifiedBy>
  <dcterms:created xsi:type="dcterms:W3CDTF">2014-02-24T23:42:33Z</dcterms:created>
  <dcterms:modified xsi:type="dcterms:W3CDTF">2014-02-27T04:02:03Z</dcterms:modified>
</cp:coreProperties>
</file>